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0845" yWindow="-45" windowWidth="15510" windowHeight="12930" tabRatio="812"/>
  </bookViews>
  <sheets>
    <sheet name="доходы" sheetId="69" r:id="rId1"/>
    <sheet name="расходы" sheetId="54" r:id="rId2"/>
    <sheet name="источники" sheetId="31" r:id="rId3"/>
    <sheet name="дорожный фонд" sheetId="70" r:id="rId4"/>
  </sheets>
  <definedNames>
    <definedName name="_xlnm._FilterDatabase" localSheetId="1" hidden="1">расходы!$A$7:$K$826</definedName>
    <definedName name="_xlnm.Print_Area" localSheetId="3">'дорожный фонд'!$A$1:$G$78</definedName>
    <definedName name="_xlnm.Print_Area" localSheetId="0">доходы!$A$1:$G$188</definedName>
    <definedName name="_xlnm.Print_Area" localSheetId="1">расходы!$A$1:$K$825</definedName>
    <definedName name="Таблица_1">расходы!$E$8:$E$824</definedName>
  </definedNames>
  <calcPr calcId="145621"/>
</workbook>
</file>

<file path=xl/calcChain.xml><?xml version="1.0" encoding="utf-8"?>
<calcChain xmlns="http://schemas.openxmlformats.org/spreadsheetml/2006/main">
  <c r="F122" i="69" l="1"/>
  <c r="F121" i="69"/>
  <c r="I143" i="54"/>
  <c r="H143" i="54"/>
  <c r="G143" i="54"/>
  <c r="F143" i="54"/>
  <c r="H823" i="54"/>
  <c r="H822" i="54" s="1"/>
  <c r="H821" i="54" s="1"/>
  <c r="H820" i="54" s="1"/>
  <c r="H818" i="54"/>
  <c r="H815" i="54"/>
  <c r="H806" i="54"/>
  <c r="H805" i="54" s="1"/>
  <c r="H803" i="54"/>
  <c r="H800" i="54"/>
  <c r="H798" i="54"/>
  <c r="H791" i="54"/>
  <c r="H790" i="54" s="1"/>
  <c r="H789" i="54" s="1"/>
  <c r="H788" i="54" s="1"/>
  <c r="H787" i="54" s="1"/>
  <c r="H786" i="54" s="1"/>
  <c r="H785" i="54" s="1"/>
  <c r="H783" i="54"/>
  <c r="H782" i="54" s="1"/>
  <c r="H781" i="54" s="1"/>
  <c r="H780" i="54" s="1"/>
  <c r="H779" i="54" s="1"/>
  <c r="H778" i="54" s="1"/>
  <c r="H775" i="54"/>
  <c r="H774" i="54" s="1"/>
  <c r="H771" i="54"/>
  <c r="H763" i="54"/>
  <c r="H761" i="54"/>
  <c r="H758" i="54"/>
  <c r="H756" i="54"/>
  <c r="H752" i="54"/>
  <c r="H749" i="54"/>
  <c r="H735" i="54"/>
  <c r="H733" i="54" s="1"/>
  <c r="H727" i="54"/>
  <c r="H726" i="54" s="1"/>
  <c r="H722" i="54"/>
  <c r="H721" i="54" s="1"/>
  <c r="H717" i="54"/>
  <c r="H716" i="54" s="1"/>
  <c r="H713" i="54"/>
  <c r="H712" i="54" s="1"/>
  <c r="H710" i="54"/>
  <c r="H708" i="54"/>
  <c r="H706" i="54"/>
  <c r="H703" i="54"/>
  <c r="H702" i="54" s="1"/>
  <c r="H695" i="54"/>
  <c r="H694" i="54" s="1"/>
  <c r="H693" i="54" s="1"/>
  <c r="H692" i="54" s="1"/>
  <c r="H690" i="54"/>
  <c r="H689" i="54" s="1"/>
  <c r="H688" i="54" s="1"/>
  <c r="H687" i="54" s="1"/>
  <c r="H683" i="54"/>
  <c r="H682" i="54" s="1"/>
  <c r="H680" i="54"/>
  <c r="H679" i="54" s="1"/>
  <c r="H672" i="54"/>
  <c r="H671" i="54" s="1"/>
  <c r="H670" i="54" s="1"/>
  <c r="H669" i="54" s="1"/>
  <c r="H668" i="54" s="1"/>
  <c r="H667" i="54" s="1"/>
  <c r="H666" i="54" s="1"/>
  <c r="H664" i="54"/>
  <c r="H663" i="54" s="1"/>
  <c r="H662" i="54" s="1"/>
  <c r="H660" i="54"/>
  <c r="H659" i="54" s="1"/>
  <c r="H658" i="54" s="1"/>
  <c r="H648" i="54"/>
  <c r="H647" i="54" s="1"/>
  <c r="H646" i="54" s="1"/>
  <c r="H644" i="54"/>
  <c r="H642" i="54"/>
  <c r="H635" i="54"/>
  <c r="H634" i="54" s="1"/>
  <c r="H633" i="54" s="1"/>
  <c r="H632" i="54" s="1"/>
  <c r="H631" i="54" s="1"/>
  <c r="H630" i="54" s="1"/>
  <c r="H627" i="54"/>
  <c r="H626" i="54" s="1"/>
  <c r="H624" i="54"/>
  <c r="H621" i="54"/>
  <c r="H617" i="54"/>
  <c r="H615" i="54"/>
  <c r="H613" i="54"/>
  <c r="H609" i="54"/>
  <c r="H608" i="54"/>
  <c r="H607" i="54"/>
  <c r="H601" i="54"/>
  <c r="H600" i="54" s="1"/>
  <c r="H599" i="54" s="1"/>
  <c r="H597" i="54"/>
  <c r="H595" i="54"/>
  <c r="H591" i="54"/>
  <c r="H589" i="54"/>
  <c r="H587" i="54"/>
  <c r="H585" i="54"/>
  <c r="H583" i="54"/>
  <c r="H578" i="54"/>
  <c r="H575" i="54"/>
  <c r="H567" i="54"/>
  <c r="H565" i="54"/>
  <c r="H563" i="54"/>
  <c r="H556" i="54"/>
  <c r="H554" i="54"/>
  <c r="H547" i="54"/>
  <c r="H545" i="54"/>
  <c r="H543" i="54"/>
  <c r="H540" i="54"/>
  <c r="H539" i="54" s="1"/>
  <c r="H535" i="54"/>
  <c r="H534" i="54" s="1"/>
  <c r="H533" i="54" s="1"/>
  <c r="H532" i="54" s="1"/>
  <c r="H530" i="54"/>
  <c r="H529" i="54" s="1"/>
  <c r="H527" i="54"/>
  <c r="H526" i="54" s="1"/>
  <c r="H524" i="54"/>
  <c r="H522" i="54"/>
  <c r="H520" i="54"/>
  <c r="H515" i="54"/>
  <c r="H513" i="54"/>
  <c r="H511" i="54"/>
  <c r="H504" i="54"/>
  <c r="H502" i="54"/>
  <c r="H501" i="54" s="1"/>
  <c r="H500" i="54" s="1"/>
  <c r="H498" i="54"/>
  <c r="H497" i="54" s="1"/>
  <c r="H496" i="54" s="1"/>
  <c r="H494" i="54"/>
  <c r="H493" i="54" s="1"/>
  <c r="H490" i="54"/>
  <c r="H488" i="54"/>
  <c r="H486" i="54"/>
  <c r="H477" i="54"/>
  <c r="H476" i="54" s="1"/>
  <c r="H470" i="54"/>
  <c r="H469" i="54" s="1"/>
  <c r="H468" i="54" s="1"/>
  <c r="H467" i="54" s="1"/>
  <c r="H466" i="54" s="1"/>
  <c r="H465" i="54" s="1"/>
  <c r="H464" i="54" s="1"/>
  <c r="H461" i="54"/>
  <c r="H460" i="54" s="1"/>
  <c r="H459" i="54" s="1"/>
  <c r="H458" i="54" s="1"/>
  <c r="H457" i="54" s="1"/>
  <c r="H455" i="54"/>
  <c r="H454" i="54" s="1"/>
  <c r="H449" i="54"/>
  <c r="H447" i="54"/>
  <c r="H439" i="54"/>
  <c r="H438" i="54" s="1"/>
  <c r="H430" i="54"/>
  <c r="H429" i="54" s="1"/>
  <c r="H428" i="54" s="1"/>
  <c r="H424" i="54"/>
  <c r="H423" i="54" s="1"/>
  <c r="H422" i="54" s="1"/>
  <c r="H421" i="54" s="1"/>
  <c r="H420" i="54" s="1"/>
  <c r="H419" i="54" s="1"/>
  <c r="H416" i="54"/>
  <c r="H413" i="54" s="1"/>
  <c r="H412" i="54" s="1"/>
  <c r="H409" i="54"/>
  <c r="H408" i="54" s="1"/>
  <c r="H407" i="54" s="1"/>
  <c r="H406" i="54" s="1"/>
  <c r="H405" i="54" s="1"/>
  <c r="H404" i="54" s="1"/>
  <c r="H400" i="54"/>
  <c r="H398" i="54"/>
  <c r="H391" i="54"/>
  <c r="H390" i="54" s="1"/>
  <c r="H389" i="54" s="1"/>
  <c r="H383" i="54"/>
  <c r="H382" i="54" s="1"/>
  <c r="H381" i="54" s="1"/>
  <c r="H377" i="54"/>
  <c r="H376" i="54" s="1"/>
  <c r="H375" i="54" s="1"/>
  <c r="H372" i="54"/>
  <c r="H366" i="54"/>
  <c r="H363" i="54"/>
  <c r="H361" i="54"/>
  <c r="H359" i="54"/>
  <c r="H357" i="54"/>
  <c r="H350" i="54"/>
  <c r="H349" i="54" s="1"/>
  <c r="H346" i="54"/>
  <c r="H345" i="54" s="1"/>
  <c r="H344" i="54" s="1"/>
  <c r="H339" i="54"/>
  <c r="H338" i="54"/>
  <c r="H335" i="54" s="1"/>
  <c r="H334" i="54" s="1"/>
  <c r="H329" i="54"/>
  <c r="H328" i="54" s="1"/>
  <c r="H327" i="54" s="1"/>
  <c r="H325" i="54"/>
  <c r="H324" i="54" s="1"/>
  <c r="H321" i="54"/>
  <c r="H318" i="54"/>
  <c r="H317" i="54" s="1"/>
  <c r="H315" i="54"/>
  <c r="H313" i="54"/>
  <c r="H309" i="54"/>
  <c r="H308" i="54" s="1"/>
  <c r="H304" i="54"/>
  <c r="H302" i="54"/>
  <c r="H300" i="54"/>
  <c r="H296" i="54"/>
  <c r="H295" i="54" s="1"/>
  <c r="H294" i="54" s="1"/>
  <c r="H288" i="54"/>
  <c r="H287" i="54" s="1"/>
  <c r="H285" i="54"/>
  <c r="H283" i="54"/>
  <c r="H281" i="54"/>
  <c r="H279" i="54"/>
  <c r="H270" i="54"/>
  <c r="H269" i="54" s="1"/>
  <c r="H267" i="54"/>
  <c r="H266" i="54" s="1"/>
  <c r="H261" i="54"/>
  <c r="H260" i="54" s="1"/>
  <c r="H256" i="54"/>
  <c r="H255" i="54" s="1"/>
  <c r="H253" i="54"/>
  <c r="H249" i="54"/>
  <c r="H248" i="54" s="1"/>
  <c r="H247" i="54" s="1"/>
  <c r="H243" i="54"/>
  <c r="H242" i="54" s="1"/>
  <c r="H241" i="54" s="1"/>
  <c r="H237" i="54"/>
  <c r="H236" i="54" s="1"/>
  <c r="H235" i="54" s="1"/>
  <c r="H233" i="54"/>
  <c r="H232" i="54" s="1"/>
  <c r="H230" i="54"/>
  <c r="H227" i="54"/>
  <c r="H226" i="54" s="1"/>
  <c r="H223" i="54"/>
  <c r="H222" i="54" s="1"/>
  <c r="H216" i="54"/>
  <c r="H215" i="54" s="1"/>
  <c r="H214" i="54" s="1"/>
  <c r="H213" i="54" s="1"/>
  <c r="H212" i="54" s="1"/>
  <c r="H210" i="54"/>
  <c r="H209" i="54" s="1"/>
  <c r="H208" i="54" s="1"/>
  <c r="H205" i="54"/>
  <c r="H204" i="54" s="1"/>
  <c r="H201" i="54" s="1"/>
  <c r="H200" i="54" s="1"/>
  <c r="H198" i="54"/>
  <c r="H196" i="54"/>
  <c r="H194" i="54"/>
  <c r="H191" i="54"/>
  <c r="H190" i="54" s="1"/>
  <c r="H184" i="54"/>
  <c r="H183" i="54" s="1"/>
  <c r="H182" i="54" s="1"/>
  <c r="H180" i="54"/>
  <c r="H178" i="54"/>
  <c r="H176" i="54"/>
  <c r="H171" i="54"/>
  <c r="H170" i="54" s="1"/>
  <c r="H166" i="54"/>
  <c r="H164" i="54"/>
  <c r="H156" i="54"/>
  <c r="H154" i="54"/>
  <c r="H152" i="54"/>
  <c r="H150" i="54"/>
  <c r="H141" i="54"/>
  <c r="H139" i="54"/>
  <c r="H131" i="54"/>
  <c r="H130" i="54" s="1"/>
  <c r="H129" i="54" s="1"/>
  <c r="H128" i="54" s="1"/>
  <c r="H127" i="54" s="1"/>
  <c r="H126" i="54" s="1"/>
  <c r="H120" i="54"/>
  <c r="H116" i="54"/>
  <c r="H110" i="54"/>
  <c r="H108" i="54"/>
  <c r="H103" i="54"/>
  <c r="H99" i="54"/>
  <c r="H98" i="54" s="1"/>
  <c r="H97" i="54" s="1"/>
  <c r="H96" i="54" s="1"/>
  <c r="H93" i="54"/>
  <c r="H92" i="54" s="1"/>
  <c r="H91" i="54" s="1"/>
  <c r="H90" i="54" s="1"/>
  <c r="H88" i="54"/>
  <c r="H86" i="54"/>
  <c r="H84" i="54"/>
  <c r="H79" i="54"/>
  <c r="H78" i="54" s="1"/>
  <c r="H75" i="54"/>
  <c r="H73" i="54"/>
  <c r="H70" i="54"/>
  <c r="H69" i="54" s="1"/>
  <c r="H67" i="54"/>
  <c r="H66" i="54" s="1"/>
  <c r="H60" i="54"/>
  <c r="H59" i="54" s="1"/>
  <c r="H58" i="54" s="1"/>
  <c r="H57" i="54" s="1"/>
  <c r="H56" i="54" s="1"/>
  <c r="H54" i="54"/>
  <c r="H53" i="54" s="1"/>
  <c r="H52" i="54" s="1"/>
  <c r="H49" i="54"/>
  <c r="H48" i="54" s="1"/>
  <c r="H47" i="54" s="1"/>
  <c r="H45" i="54"/>
  <c r="H42" i="54"/>
  <c r="H40" i="54"/>
  <c r="H37" i="54"/>
  <c r="H34" i="54"/>
  <c r="H29" i="54"/>
  <c r="H26" i="54"/>
  <c r="H18" i="54"/>
  <c r="H17" i="54" s="1"/>
  <c r="H15" i="54"/>
  <c r="H14" i="54" s="1"/>
  <c r="H299" i="54" l="1"/>
  <c r="H678" i="54"/>
  <c r="H677" i="54" s="1"/>
  <c r="H676" i="54" s="1"/>
  <c r="H675" i="54" s="1"/>
  <c r="H149" i="54"/>
  <c r="H225" i="54"/>
  <c r="H221" i="54" s="1"/>
  <c r="H220" i="54" s="1"/>
  <c r="H219" i="54" s="1"/>
  <c r="H218" i="54" s="1"/>
  <c r="H770" i="54"/>
  <c r="H769" i="54" s="1"/>
  <c r="H768" i="54" s="1"/>
  <c r="H767" i="54" s="1"/>
  <c r="H766" i="54" s="1"/>
  <c r="H765" i="54" s="1"/>
  <c r="H594" i="54"/>
  <c r="H593" i="54" s="1"/>
  <c r="H538" i="54"/>
  <c r="H537" i="54" s="1"/>
  <c r="H760" i="54"/>
  <c r="H72" i="54"/>
  <c r="H65" i="54" s="1"/>
  <c r="H102" i="54"/>
  <c r="H101" i="54" s="1"/>
  <c r="H163" i="54"/>
  <c r="H162" i="54" s="1"/>
  <c r="H397" i="54"/>
  <c r="H396" i="54" s="1"/>
  <c r="H388" i="54" s="1"/>
  <c r="H574" i="54"/>
  <c r="H573" i="54" s="1"/>
  <c r="H572" i="54" s="1"/>
  <c r="H138" i="54"/>
  <c r="H137" i="54" s="1"/>
  <c r="H136" i="54" s="1"/>
  <c r="H135" i="54" s="1"/>
  <c r="H148" i="54"/>
  <c r="H147" i="54" s="1"/>
  <c r="H146" i="54" s="1"/>
  <c r="H336" i="54"/>
  <c r="H446" i="54"/>
  <c r="H445" i="54" s="1"/>
  <c r="H444" i="54" s="1"/>
  <c r="H443" i="54" s="1"/>
  <c r="H562" i="54"/>
  <c r="H561" i="54" s="1"/>
  <c r="H560" i="54" s="1"/>
  <c r="H559" i="54" s="1"/>
  <c r="H558" i="54" s="1"/>
  <c r="H553" i="54"/>
  <c r="H552" i="54" s="1"/>
  <c r="H551" i="54" s="1"/>
  <c r="H550" i="54" s="1"/>
  <c r="H549" i="54" s="1"/>
  <c r="H814" i="54"/>
  <c r="H813" i="54" s="1"/>
  <c r="H812" i="54" s="1"/>
  <c r="H811" i="54" s="1"/>
  <c r="H810" i="54" s="1"/>
  <c r="H809" i="54" s="1"/>
  <c r="H808" i="54" s="1"/>
  <c r="H686" i="54"/>
  <c r="H685" i="54" s="1"/>
  <c r="H25" i="54"/>
  <c r="H24" i="54" s="1"/>
  <c r="H33" i="54"/>
  <c r="H32" i="54" s="1"/>
  <c r="H169" i="54"/>
  <c r="H168" i="54" s="1"/>
  <c r="H582" i="54"/>
  <c r="H581" i="54" s="1"/>
  <c r="H641" i="54"/>
  <c r="H640" i="54" s="1"/>
  <c r="H639" i="54" s="1"/>
  <c r="H638" i="54" s="1"/>
  <c r="H637" i="54" s="1"/>
  <c r="H720" i="54"/>
  <c r="H734" i="54"/>
  <c r="H755" i="54"/>
  <c r="H252" i="54"/>
  <c r="H251" i="54" s="1"/>
  <c r="H240" i="54" s="1"/>
  <c r="H239" i="54" s="1"/>
  <c r="H348" i="54"/>
  <c r="H620" i="54"/>
  <c r="H619" i="54" s="1"/>
  <c r="H657" i="54"/>
  <c r="H656" i="54" s="1"/>
  <c r="H655" i="54" s="1"/>
  <c r="H654" i="54" s="1"/>
  <c r="H797" i="54"/>
  <c r="H796" i="54" s="1"/>
  <c r="H795" i="54" s="1"/>
  <c r="H794" i="54" s="1"/>
  <c r="H793" i="54" s="1"/>
  <c r="H83" i="54"/>
  <c r="H82" i="54" s="1"/>
  <c r="H193" i="54"/>
  <c r="H189" i="54" s="1"/>
  <c r="H188" i="54" s="1"/>
  <c r="H187" i="54" s="1"/>
  <c r="H312" i="54"/>
  <c r="H365" i="54"/>
  <c r="H485" i="54"/>
  <c r="H484" i="54" s="1"/>
  <c r="H483" i="54" s="1"/>
  <c r="H482" i="54" s="1"/>
  <c r="H481" i="54" s="1"/>
  <c r="H510" i="54"/>
  <c r="H612" i="54"/>
  <c r="H611" i="54" s="1"/>
  <c r="H705" i="54"/>
  <c r="H748" i="54"/>
  <c r="H747" i="54" s="1"/>
  <c r="H746" i="54" s="1"/>
  <c r="H436" i="54"/>
  <c r="H435" i="54"/>
  <c r="H434" i="54" s="1"/>
  <c r="H433" i="54" s="1"/>
  <c r="H427" i="54" s="1"/>
  <c r="H13" i="54"/>
  <c r="H12" i="54"/>
  <c r="H11" i="54" s="1"/>
  <c r="H10" i="54" s="1"/>
  <c r="H278" i="54"/>
  <c r="H277" i="54" s="1"/>
  <c r="H276" i="54" s="1"/>
  <c r="H403" i="54"/>
  <c r="H402" i="54" s="1"/>
  <c r="H519" i="54"/>
  <c r="H374" i="54"/>
  <c r="H715" i="54"/>
  <c r="H77" i="54"/>
  <c r="H475" i="54"/>
  <c r="H474" i="54" s="1"/>
  <c r="H473" i="54" s="1"/>
  <c r="H472" i="54" s="1"/>
  <c r="G124" i="54"/>
  <c r="G123" i="54" s="1"/>
  <c r="H701" i="54" l="1"/>
  <c r="H700" i="54" s="1"/>
  <c r="H699" i="54" s="1"/>
  <c r="H698" i="54" s="1"/>
  <c r="H754" i="54"/>
  <c r="H745" i="54" s="1"/>
  <c r="H744" i="54" s="1"/>
  <c r="H275" i="54"/>
  <c r="H580" i="54"/>
  <c r="H571" i="54" s="1"/>
  <c r="H570" i="54" s="1"/>
  <c r="H426" i="54"/>
  <c r="H418" i="54" s="1"/>
  <c r="H161" i="54"/>
  <c r="H160" i="54" s="1"/>
  <c r="H159" i="54" s="1"/>
  <c r="H134" i="54" s="1"/>
  <c r="H606" i="54"/>
  <c r="H605" i="54" s="1"/>
  <c r="H604" i="54" s="1"/>
  <c r="H603" i="54" s="1"/>
  <c r="H343" i="54"/>
  <c r="H333" i="54" s="1"/>
  <c r="H332" i="54" s="1"/>
  <c r="H331" i="54" s="1"/>
  <c r="H674" i="54"/>
  <c r="H64" i="54"/>
  <c r="H63" i="54" s="1"/>
  <c r="H62" i="54" s="1"/>
  <c r="H23" i="54"/>
  <c r="H22" i="54" s="1"/>
  <c r="H21" i="54" s="1"/>
  <c r="H509" i="54"/>
  <c r="H508" i="54" s="1"/>
  <c r="H507" i="54" s="1"/>
  <c r="H506" i="54" s="1"/>
  <c r="H298" i="54"/>
  <c r="H186" i="54"/>
  <c r="H386" i="54"/>
  <c r="H387" i="54"/>
  <c r="G75" i="70"/>
  <c r="F75" i="70"/>
  <c r="G74" i="70"/>
  <c r="G72" i="70"/>
  <c r="F72" i="70"/>
  <c r="G71" i="70"/>
  <c r="G69" i="70"/>
  <c r="F69" i="70"/>
  <c r="G68" i="70"/>
  <c r="F68" i="70"/>
  <c r="G66" i="70"/>
  <c r="F66" i="70"/>
  <c r="G65" i="70"/>
  <c r="F65" i="70"/>
  <c r="G63" i="70"/>
  <c r="F63" i="70"/>
  <c r="G62" i="70"/>
  <c r="F62" i="70"/>
  <c r="G60" i="70"/>
  <c r="F60" i="70"/>
  <c r="G59" i="70"/>
  <c r="F59" i="70"/>
  <c r="G57" i="70"/>
  <c r="F57" i="70"/>
  <c r="G56" i="70"/>
  <c r="F56" i="70"/>
  <c r="G51" i="70"/>
  <c r="F51" i="70"/>
  <c r="G50" i="70"/>
  <c r="F50" i="70"/>
  <c r="G48" i="70"/>
  <c r="F48" i="70"/>
  <c r="G47" i="70"/>
  <c r="F47" i="70"/>
  <c r="G45" i="70"/>
  <c r="F45" i="70"/>
  <c r="G44" i="70"/>
  <c r="F44" i="70"/>
  <c r="G42" i="70"/>
  <c r="F42" i="70"/>
  <c r="G41" i="70"/>
  <c r="F41" i="70"/>
  <c r="G39" i="70"/>
  <c r="F39" i="70"/>
  <c r="G38" i="70"/>
  <c r="F38" i="70"/>
  <c r="G36" i="70"/>
  <c r="F36" i="70"/>
  <c r="G35" i="70"/>
  <c r="F35" i="70"/>
  <c r="G33" i="70"/>
  <c r="F33" i="70"/>
  <c r="G32" i="70"/>
  <c r="F32" i="70"/>
  <c r="G30" i="70"/>
  <c r="F30" i="70"/>
  <c r="G29" i="70"/>
  <c r="F29" i="70"/>
  <c r="G27" i="70"/>
  <c r="F27" i="70"/>
  <c r="G26" i="70"/>
  <c r="F26" i="70"/>
  <c r="G24" i="70"/>
  <c r="F24" i="70"/>
  <c r="G23" i="70"/>
  <c r="F23" i="70"/>
  <c r="G21" i="70"/>
  <c r="F21" i="70"/>
  <c r="G20" i="70"/>
  <c r="F20" i="70"/>
  <c r="G18" i="70"/>
  <c r="F18" i="70"/>
  <c r="G17" i="70"/>
  <c r="F17" i="70"/>
  <c r="G12" i="70"/>
  <c r="F12" i="70"/>
  <c r="G11" i="70"/>
  <c r="E31" i="70"/>
  <c r="F31" i="70" l="1"/>
  <c r="H697" i="54"/>
  <c r="H653" i="54" s="1"/>
  <c r="H293" i="54"/>
  <c r="H292" i="54" s="1"/>
  <c r="H291" i="54" s="1"/>
  <c r="H274" i="54" s="1"/>
  <c r="H480" i="54"/>
  <c r="H463" i="54" s="1"/>
  <c r="H9" i="54"/>
  <c r="E10" i="70"/>
  <c r="F10" i="70" s="1"/>
  <c r="D10" i="70"/>
  <c r="E73" i="70"/>
  <c r="E70" i="70"/>
  <c r="E67" i="70"/>
  <c r="F67" i="70" s="1"/>
  <c r="E64" i="70"/>
  <c r="E61" i="70"/>
  <c r="E58" i="70"/>
  <c r="F58" i="70" s="1"/>
  <c r="E55" i="70"/>
  <c r="E52" i="70"/>
  <c r="E53" i="70"/>
  <c r="E49" i="70"/>
  <c r="E46" i="70"/>
  <c r="F46" i="70" s="1"/>
  <c r="E43" i="70"/>
  <c r="E40" i="70"/>
  <c r="E37" i="70"/>
  <c r="E34" i="70"/>
  <c r="F34" i="70" s="1"/>
  <c r="E28" i="70"/>
  <c r="E25" i="70"/>
  <c r="E22" i="70"/>
  <c r="F22" i="70" s="1"/>
  <c r="E19" i="70"/>
  <c r="F19" i="70" s="1"/>
  <c r="E16" i="70"/>
  <c r="E15" i="70"/>
  <c r="E14" i="70"/>
  <c r="D54" i="70"/>
  <c r="D64" i="70"/>
  <c r="G64" i="70" s="1"/>
  <c r="D61" i="70"/>
  <c r="G61" i="70" s="1"/>
  <c r="D53" i="70"/>
  <c r="G53" i="70" s="1"/>
  <c r="D70" i="70"/>
  <c r="G70" i="70" s="1"/>
  <c r="D73" i="70"/>
  <c r="D15" i="70"/>
  <c r="D14" i="70"/>
  <c r="G14" i="70" s="1"/>
  <c r="D16" i="70"/>
  <c r="G16" i="70" s="1"/>
  <c r="D19" i="70"/>
  <c r="D22" i="70"/>
  <c r="D25" i="70"/>
  <c r="G25" i="70" s="1"/>
  <c r="D28" i="70"/>
  <c r="G28" i="70" s="1"/>
  <c r="D31" i="70"/>
  <c r="G31" i="70" s="1"/>
  <c r="D34" i="70"/>
  <c r="D37" i="70"/>
  <c r="G37" i="70" s="1"/>
  <c r="D40" i="70"/>
  <c r="G40" i="70" s="1"/>
  <c r="D43" i="70"/>
  <c r="G43" i="70" s="1"/>
  <c r="D46" i="70"/>
  <c r="D49" i="70"/>
  <c r="G49" i="70" s="1"/>
  <c r="D55" i="70"/>
  <c r="G55" i="70" s="1"/>
  <c r="D58" i="70"/>
  <c r="D67" i="70"/>
  <c r="F49" i="70" l="1"/>
  <c r="G46" i="70"/>
  <c r="G22" i="70"/>
  <c r="F25" i="70"/>
  <c r="F70" i="70"/>
  <c r="G19" i="70"/>
  <c r="F28" i="70"/>
  <c r="G10" i="70"/>
  <c r="G67" i="70"/>
  <c r="D78" i="70"/>
  <c r="G15" i="70"/>
  <c r="E78" i="70"/>
  <c r="F15" i="70"/>
  <c r="F40" i="70"/>
  <c r="F61" i="70"/>
  <c r="G54" i="70"/>
  <c r="F54" i="70"/>
  <c r="F55" i="70"/>
  <c r="F14" i="70"/>
  <c r="F37" i="70"/>
  <c r="G34" i="70"/>
  <c r="G58" i="70"/>
  <c r="F16" i="70"/>
  <c r="F43" i="70"/>
  <c r="F64" i="70"/>
  <c r="F73" i="70"/>
  <c r="G73" i="70"/>
  <c r="G78" i="70"/>
  <c r="F78" i="70"/>
  <c r="H8" i="54"/>
  <c r="H825" i="54" s="1"/>
  <c r="E13" i="70"/>
  <c r="F13" i="70" s="1"/>
  <c r="E77" i="70"/>
  <c r="D52" i="70"/>
  <c r="G52" i="70" s="1"/>
  <c r="D13" i="70"/>
  <c r="D77" i="70"/>
  <c r="E76" i="70" l="1"/>
  <c r="F76" i="70" s="1"/>
  <c r="F77" i="70"/>
  <c r="F52" i="70"/>
  <c r="D76" i="70"/>
  <c r="G77" i="70"/>
  <c r="G13" i="70"/>
  <c r="G187" i="69"/>
  <c r="F187" i="69"/>
  <c r="E186" i="69"/>
  <c r="D186" i="69"/>
  <c r="C186" i="69"/>
  <c r="G185" i="69"/>
  <c r="F185" i="69"/>
  <c r="E184" i="69"/>
  <c r="F184" i="69" s="1"/>
  <c r="D184" i="69"/>
  <c r="C184" i="69"/>
  <c r="G183" i="69"/>
  <c r="F183" i="69"/>
  <c r="G182" i="69"/>
  <c r="F182" i="69"/>
  <c r="G181" i="69"/>
  <c r="F181" i="69"/>
  <c r="G180" i="69"/>
  <c r="F180" i="69"/>
  <c r="E178" i="69"/>
  <c r="D178" i="69"/>
  <c r="C178" i="69"/>
  <c r="C176" i="69" s="1"/>
  <c r="G177" i="69"/>
  <c r="F177" i="69"/>
  <c r="D176" i="69"/>
  <c r="G175" i="69"/>
  <c r="F175" i="69"/>
  <c r="G174" i="69"/>
  <c r="F174" i="69"/>
  <c r="E172" i="69"/>
  <c r="G172" i="69" s="1"/>
  <c r="D172" i="69"/>
  <c r="C172" i="69"/>
  <c r="G171" i="69"/>
  <c r="F171" i="69"/>
  <c r="C171" i="69"/>
  <c r="G170" i="69"/>
  <c r="F170" i="69"/>
  <c r="G169" i="69"/>
  <c r="F169" i="69"/>
  <c r="G168" i="69"/>
  <c r="F168" i="69"/>
  <c r="C168" i="69"/>
  <c r="F167" i="69"/>
  <c r="G166" i="69"/>
  <c r="F166" i="69"/>
  <c r="F165" i="69"/>
  <c r="E163" i="69"/>
  <c r="D163" i="69"/>
  <c r="C163" i="69"/>
  <c r="F163" i="69" s="1"/>
  <c r="F162" i="69"/>
  <c r="F161" i="69"/>
  <c r="F160" i="69"/>
  <c r="F159" i="69"/>
  <c r="F158" i="69"/>
  <c r="G157" i="69"/>
  <c r="F157" i="69"/>
  <c r="G156" i="69"/>
  <c r="F156" i="69"/>
  <c r="G155" i="69"/>
  <c r="F155" i="69"/>
  <c r="G154" i="69"/>
  <c r="F154" i="69"/>
  <c r="G153" i="69"/>
  <c r="F153" i="69"/>
  <c r="F152" i="69"/>
  <c r="G151" i="69"/>
  <c r="F151" i="69"/>
  <c r="G150" i="69"/>
  <c r="F150" i="69"/>
  <c r="G149" i="69"/>
  <c r="F149" i="69"/>
  <c r="E147" i="69"/>
  <c r="D147" i="69"/>
  <c r="D146" i="69" s="1"/>
  <c r="C147" i="69"/>
  <c r="G145" i="69"/>
  <c r="F145" i="69"/>
  <c r="G144" i="69"/>
  <c r="F144" i="69"/>
  <c r="G143" i="69"/>
  <c r="F143" i="69"/>
  <c r="G142" i="69"/>
  <c r="F142" i="69"/>
  <c r="G141" i="69"/>
  <c r="F141" i="69"/>
  <c r="G140" i="69"/>
  <c r="F140" i="69"/>
  <c r="F139" i="69"/>
  <c r="F138" i="69"/>
  <c r="F137" i="69"/>
  <c r="F136" i="69"/>
  <c r="G135" i="69"/>
  <c r="F135" i="69"/>
  <c r="F134" i="69"/>
  <c r="F133" i="69"/>
  <c r="F132" i="69"/>
  <c r="F131" i="69"/>
  <c r="G130" i="69"/>
  <c r="F130" i="69"/>
  <c r="F128" i="69"/>
  <c r="E128" i="69"/>
  <c r="G128" i="69" s="1"/>
  <c r="D128" i="69"/>
  <c r="C128" i="69"/>
  <c r="F127" i="69"/>
  <c r="F126" i="69"/>
  <c r="E124" i="69"/>
  <c r="D124" i="69"/>
  <c r="C124" i="69"/>
  <c r="F124" i="69" s="1"/>
  <c r="E123" i="69"/>
  <c r="D123" i="69"/>
  <c r="E120" i="69"/>
  <c r="D120" i="69"/>
  <c r="D119" i="69" s="1"/>
  <c r="C120" i="69"/>
  <c r="C119" i="69" s="1"/>
  <c r="F118" i="69"/>
  <c r="E116" i="69"/>
  <c r="F116" i="69" s="1"/>
  <c r="D116" i="69"/>
  <c r="D115" i="69" s="1"/>
  <c r="C116" i="69"/>
  <c r="C115" i="69" s="1"/>
  <c r="G114" i="69"/>
  <c r="F114" i="69"/>
  <c r="E113" i="69"/>
  <c r="D113" i="69"/>
  <c r="C113" i="69"/>
  <c r="F112" i="69"/>
  <c r="E111" i="69"/>
  <c r="D111" i="69"/>
  <c r="C111" i="69"/>
  <c r="F110" i="69"/>
  <c r="F109" i="69"/>
  <c r="E107" i="69"/>
  <c r="D107" i="69"/>
  <c r="D106" i="69" s="1"/>
  <c r="C107" i="69"/>
  <c r="C106" i="69" s="1"/>
  <c r="F105" i="69"/>
  <c r="F104" i="69"/>
  <c r="E103" i="69"/>
  <c r="D103" i="69"/>
  <c r="C103" i="69"/>
  <c r="E102" i="69"/>
  <c r="D102" i="69"/>
  <c r="F100" i="69"/>
  <c r="E98" i="69"/>
  <c r="D98" i="69"/>
  <c r="D93" i="69" s="1"/>
  <c r="C98" i="69"/>
  <c r="G97" i="69"/>
  <c r="F97" i="69"/>
  <c r="G95" i="69"/>
  <c r="E95" i="69"/>
  <c r="E93" i="69" s="1"/>
  <c r="C95" i="69"/>
  <c r="G94" i="69"/>
  <c r="F94" i="69"/>
  <c r="G85" i="69"/>
  <c r="F85" i="69"/>
  <c r="G84" i="69"/>
  <c r="F84" i="69"/>
  <c r="G83" i="69"/>
  <c r="F83" i="69"/>
  <c r="G82" i="69"/>
  <c r="F82" i="69"/>
  <c r="G81" i="69"/>
  <c r="F81" i="69"/>
  <c r="G80" i="69"/>
  <c r="F80" i="69"/>
  <c r="G79" i="69"/>
  <c r="F79" i="69"/>
  <c r="G78" i="69"/>
  <c r="F78" i="69"/>
  <c r="G76" i="69"/>
  <c r="F76" i="69"/>
  <c r="G75" i="69"/>
  <c r="F75" i="69"/>
  <c r="G74" i="69"/>
  <c r="F74" i="69"/>
  <c r="G73" i="69"/>
  <c r="E73" i="69"/>
  <c r="D73" i="69"/>
  <c r="C73" i="69"/>
  <c r="F73" i="69" s="1"/>
  <c r="G71" i="69"/>
  <c r="F71" i="69"/>
  <c r="E70" i="69"/>
  <c r="G70" i="69" s="1"/>
  <c r="D70" i="69"/>
  <c r="D67" i="69" s="1"/>
  <c r="C70" i="69"/>
  <c r="C67" i="69" s="1"/>
  <c r="E68" i="69"/>
  <c r="D68" i="69"/>
  <c r="C68" i="69"/>
  <c r="G65" i="69"/>
  <c r="F65" i="69"/>
  <c r="E64" i="69"/>
  <c r="D64" i="69"/>
  <c r="C64" i="69"/>
  <c r="G63" i="69"/>
  <c r="F63" i="69"/>
  <c r="E62" i="69"/>
  <c r="E61" i="69" s="1"/>
  <c r="D62" i="69"/>
  <c r="C62" i="69"/>
  <c r="D61" i="69"/>
  <c r="G59" i="69"/>
  <c r="F59" i="69"/>
  <c r="G58" i="69"/>
  <c r="F58" i="69"/>
  <c r="G57" i="69"/>
  <c r="E57" i="69"/>
  <c r="D57" i="69"/>
  <c r="D56" i="69" s="1"/>
  <c r="C57" i="69"/>
  <c r="F57" i="69" s="1"/>
  <c r="E56" i="69"/>
  <c r="G55" i="69"/>
  <c r="F55" i="69"/>
  <c r="G54" i="69"/>
  <c r="E54" i="69"/>
  <c r="D54" i="69"/>
  <c r="C54" i="69"/>
  <c r="F54" i="69" s="1"/>
  <c r="G53" i="69"/>
  <c r="F53" i="69"/>
  <c r="G52" i="69"/>
  <c r="F52" i="69"/>
  <c r="G51" i="69"/>
  <c r="F51" i="69"/>
  <c r="F50" i="69"/>
  <c r="E50" i="69"/>
  <c r="E49" i="69" s="1"/>
  <c r="D50" i="69"/>
  <c r="C50" i="69"/>
  <c r="D49" i="69"/>
  <c r="C49" i="69"/>
  <c r="G47" i="69"/>
  <c r="F47" i="69"/>
  <c r="E46" i="69"/>
  <c r="D46" i="69"/>
  <c r="C46" i="69"/>
  <c r="G45" i="69"/>
  <c r="F45" i="69"/>
  <c r="G44" i="69"/>
  <c r="E44" i="69"/>
  <c r="D44" i="69"/>
  <c r="C44" i="69"/>
  <c r="F44" i="69" s="1"/>
  <c r="G43" i="69"/>
  <c r="F43" i="69"/>
  <c r="E42" i="69"/>
  <c r="G42" i="69" s="1"/>
  <c r="D42" i="69"/>
  <c r="C42" i="69"/>
  <c r="C41" i="69" s="1"/>
  <c r="G40" i="69"/>
  <c r="F40" i="69"/>
  <c r="G39" i="69"/>
  <c r="F39" i="69"/>
  <c r="E38" i="69"/>
  <c r="E32" i="69" s="1"/>
  <c r="D38" i="69"/>
  <c r="C38" i="69"/>
  <c r="G37" i="69"/>
  <c r="F37" i="69"/>
  <c r="G36" i="69"/>
  <c r="F36" i="69"/>
  <c r="E35" i="69"/>
  <c r="D35" i="69"/>
  <c r="C35" i="69"/>
  <c r="G34" i="69"/>
  <c r="F34" i="69"/>
  <c r="E33" i="69"/>
  <c r="D33" i="69"/>
  <c r="C33" i="69"/>
  <c r="G31" i="69"/>
  <c r="F31" i="69"/>
  <c r="E30" i="69"/>
  <c r="D30" i="69"/>
  <c r="C30" i="69"/>
  <c r="F30" i="69" s="1"/>
  <c r="G29" i="69"/>
  <c r="F29" i="69"/>
  <c r="E28" i="69"/>
  <c r="E26" i="69" s="1"/>
  <c r="D28" i="69"/>
  <c r="C28" i="69"/>
  <c r="G25" i="69"/>
  <c r="F25" i="69"/>
  <c r="G24" i="69"/>
  <c r="F24" i="69"/>
  <c r="G23" i="69"/>
  <c r="F23" i="69"/>
  <c r="G22" i="69"/>
  <c r="F22" i="69"/>
  <c r="G21" i="69"/>
  <c r="E21" i="69"/>
  <c r="D21" i="69"/>
  <c r="C21" i="69"/>
  <c r="C20" i="69" s="1"/>
  <c r="E20" i="69"/>
  <c r="D20" i="69"/>
  <c r="G19" i="69"/>
  <c r="F19" i="69"/>
  <c r="G18" i="69"/>
  <c r="F18" i="69"/>
  <c r="G17" i="69"/>
  <c r="F17" i="69"/>
  <c r="G16" i="69"/>
  <c r="F16" i="69"/>
  <c r="E15" i="69"/>
  <c r="D15" i="69"/>
  <c r="D14" i="69" s="1"/>
  <c r="C15" i="69"/>
  <c r="C14" i="69" s="1"/>
  <c r="G26" i="69" l="1"/>
  <c r="G28" i="69"/>
  <c r="F35" i="69"/>
  <c r="F42" i="69"/>
  <c r="G62" i="69"/>
  <c r="F98" i="69"/>
  <c r="F120" i="69"/>
  <c r="F147" i="69"/>
  <c r="G76" i="70"/>
  <c r="F33" i="69"/>
  <c r="F46" i="69"/>
  <c r="C93" i="69"/>
  <c r="F111" i="69"/>
  <c r="G33" i="69"/>
  <c r="G46" i="69"/>
  <c r="D26" i="69"/>
  <c r="G50" i="69"/>
  <c r="E67" i="69"/>
  <c r="E48" i="69" s="1"/>
  <c r="F103" i="69"/>
  <c r="F107" i="69"/>
  <c r="G178" i="69"/>
  <c r="G186" i="69"/>
  <c r="F15" i="69"/>
  <c r="C26" i="69"/>
  <c r="F26" i="69" s="1"/>
  <c r="F38" i="69"/>
  <c r="F62" i="69"/>
  <c r="F64" i="69"/>
  <c r="F70" i="69"/>
  <c r="F113" i="69"/>
  <c r="E146" i="69"/>
  <c r="G146" i="69" s="1"/>
  <c r="G20" i="69"/>
  <c r="G38" i="69"/>
  <c r="D41" i="69"/>
  <c r="C146" i="69"/>
  <c r="D48" i="69"/>
  <c r="D92" i="69"/>
  <c r="D91" i="69" s="1"/>
  <c r="D101" i="69"/>
  <c r="C101" i="69"/>
  <c r="F93" i="69"/>
  <c r="F49" i="69"/>
  <c r="G49" i="69"/>
  <c r="F61" i="69"/>
  <c r="F20" i="69"/>
  <c r="E14" i="69"/>
  <c r="F21" i="69"/>
  <c r="D32" i="69"/>
  <c r="D13" i="69" s="1"/>
  <c r="D12" i="69" s="1"/>
  <c r="F172" i="69"/>
  <c r="E176" i="69"/>
  <c r="F178" i="69"/>
  <c r="F186" i="69"/>
  <c r="F28" i="69"/>
  <c r="G30" i="69"/>
  <c r="G15" i="69"/>
  <c r="C32" i="69"/>
  <c r="F32" i="69" s="1"/>
  <c r="G35" i="69"/>
  <c r="E41" i="69"/>
  <c r="C56" i="69"/>
  <c r="G56" i="69"/>
  <c r="C61" i="69"/>
  <c r="G61" i="69"/>
  <c r="G64" i="69"/>
  <c r="F95" i="69"/>
  <c r="C102" i="69"/>
  <c r="F102" i="69" s="1"/>
  <c r="E106" i="69"/>
  <c r="E115" i="69"/>
  <c r="E119" i="69"/>
  <c r="C123" i="69"/>
  <c r="F123" i="69" s="1"/>
  <c r="G147" i="69"/>
  <c r="G93" i="69"/>
  <c r="G113" i="69"/>
  <c r="G184" i="69"/>
  <c r="C92" i="69" l="1"/>
  <c r="C91" i="69" s="1"/>
  <c r="G67" i="69"/>
  <c r="F67" i="69"/>
  <c r="F146" i="69"/>
  <c r="C48" i="69"/>
  <c r="D188" i="69"/>
  <c r="D14" i="31" s="1"/>
  <c r="F115" i="69"/>
  <c r="F119" i="69"/>
  <c r="E101" i="69"/>
  <c r="F106" i="69"/>
  <c r="F176" i="69"/>
  <c r="G176" i="69"/>
  <c r="G14" i="69"/>
  <c r="E13" i="69"/>
  <c r="F14" i="69"/>
  <c r="G32" i="69"/>
  <c r="F56" i="69"/>
  <c r="F48" i="69"/>
  <c r="G48" i="69"/>
  <c r="C13" i="69"/>
  <c r="G41" i="69"/>
  <c r="F41" i="69"/>
  <c r="C12" i="69" l="1"/>
  <c r="C188" i="69" s="1"/>
  <c r="C14" i="31" s="1"/>
  <c r="F101" i="69"/>
  <c r="G101" i="69"/>
  <c r="E92" i="69"/>
  <c r="G13" i="69"/>
  <c r="E12" i="69"/>
  <c r="F13" i="69"/>
  <c r="G92" i="69" l="1"/>
  <c r="E91" i="69"/>
  <c r="F92" i="69"/>
  <c r="F12" i="69"/>
  <c r="G12" i="69"/>
  <c r="F91" i="69" l="1"/>
  <c r="G91" i="69"/>
  <c r="E188" i="69"/>
  <c r="E14" i="31" s="1"/>
  <c r="G14" i="31" l="1"/>
  <c r="F14" i="31"/>
  <c r="F188" i="69"/>
  <c r="G188" i="69"/>
  <c r="J824" i="54" l="1"/>
  <c r="K819" i="54"/>
  <c r="J819" i="54"/>
  <c r="K817" i="54"/>
  <c r="K816" i="54"/>
  <c r="J816" i="54"/>
  <c r="K807" i="54"/>
  <c r="J807" i="54"/>
  <c r="J804" i="54"/>
  <c r="K802" i="54"/>
  <c r="J802" i="54"/>
  <c r="K801" i="54"/>
  <c r="J801" i="54"/>
  <c r="K799" i="54"/>
  <c r="J799" i="54"/>
  <c r="K792" i="54"/>
  <c r="J792" i="54"/>
  <c r="J784" i="54"/>
  <c r="J777" i="54"/>
  <c r="J776" i="54"/>
  <c r="K773" i="54"/>
  <c r="J773" i="54"/>
  <c r="K764" i="54"/>
  <c r="J764" i="54"/>
  <c r="J762" i="54"/>
  <c r="J759" i="54"/>
  <c r="K757" i="54"/>
  <c r="J757" i="54"/>
  <c r="J753" i="54"/>
  <c r="K751" i="54"/>
  <c r="K750" i="54"/>
  <c r="J743" i="54"/>
  <c r="J739" i="54"/>
  <c r="J738" i="54"/>
  <c r="J737" i="54"/>
  <c r="J736" i="54"/>
  <c r="J732" i="54"/>
  <c r="J731" i="54"/>
  <c r="J730" i="54"/>
  <c r="J729" i="54"/>
  <c r="J728" i="54"/>
  <c r="J725" i="54"/>
  <c r="J724" i="54"/>
  <c r="J723" i="54"/>
  <c r="J719" i="54"/>
  <c r="J718" i="54"/>
  <c r="K714" i="54"/>
  <c r="J714" i="54"/>
  <c r="K711" i="54"/>
  <c r="J711" i="54"/>
  <c r="K709" i="54"/>
  <c r="J709" i="54"/>
  <c r="K707" i="54"/>
  <c r="J707" i="54"/>
  <c r="K704" i="54"/>
  <c r="J704" i="54"/>
  <c r="K696" i="54"/>
  <c r="J696" i="54"/>
  <c r="J691" i="54"/>
  <c r="J684" i="54"/>
  <c r="K681" i="54"/>
  <c r="J681" i="54"/>
  <c r="J673" i="54"/>
  <c r="J665" i="54"/>
  <c r="J661" i="54"/>
  <c r="J652" i="54"/>
  <c r="J651" i="54"/>
  <c r="J650" i="54"/>
  <c r="J649" i="54"/>
  <c r="K645" i="54"/>
  <c r="J645" i="54"/>
  <c r="K643" i="54"/>
  <c r="J643" i="54"/>
  <c r="K636" i="54"/>
  <c r="J636" i="54"/>
  <c r="J629" i="54"/>
  <c r="J628" i="54"/>
  <c r="J625" i="54"/>
  <c r="K623" i="54"/>
  <c r="J623" i="54"/>
  <c r="K622" i="54"/>
  <c r="J622" i="54"/>
  <c r="K618" i="54"/>
  <c r="J618" i="54"/>
  <c r="K616" i="54"/>
  <c r="J616" i="54"/>
  <c r="K614" i="54"/>
  <c r="J614" i="54"/>
  <c r="K610" i="54"/>
  <c r="J610" i="54"/>
  <c r="K602" i="54"/>
  <c r="J602" i="54"/>
  <c r="K598" i="54"/>
  <c r="J598" i="54"/>
  <c r="K596" i="54"/>
  <c r="J596" i="54"/>
  <c r="J592" i="54"/>
  <c r="K588" i="54"/>
  <c r="J588" i="54"/>
  <c r="K586" i="54"/>
  <c r="J586" i="54"/>
  <c r="K584" i="54"/>
  <c r="J584" i="54"/>
  <c r="K579" i="54"/>
  <c r="J579" i="54"/>
  <c r="K577" i="54"/>
  <c r="J577" i="54"/>
  <c r="K576" i="54"/>
  <c r="J576" i="54"/>
  <c r="J569" i="54"/>
  <c r="J568" i="54"/>
  <c r="K564" i="54"/>
  <c r="J564" i="54"/>
  <c r="K557" i="54"/>
  <c r="K555" i="54"/>
  <c r="J548" i="54"/>
  <c r="J546" i="54"/>
  <c r="J544" i="54"/>
  <c r="J542" i="54"/>
  <c r="J541" i="54"/>
  <c r="K536" i="54"/>
  <c r="J536" i="54"/>
  <c r="K531" i="54"/>
  <c r="J531" i="54"/>
  <c r="K528" i="54"/>
  <c r="J528" i="54"/>
  <c r="K525" i="54"/>
  <c r="J525" i="54"/>
  <c r="K523" i="54"/>
  <c r="J523" i="54"/>
  <c r="K521" i="54"/>
  <c r="J521" i="54"/>
  <c r="K518" i="54"/>
  <c r="J518" i="54"/>
  <c r="K517" i="54"/>
  <c r="J517" i="54"/>
  <c r="K514" i="54"/>
  <c r="K512" i="54"/>
  <c r="J512" i="54"/>
  <c r="J505" i="54"/>
  <c r="J503" i="54"/>
  <c r="K499" i="54"/>
  <c r="J499" i="54"/>
  <c r="J495" i="54"/>
  <c r="K492" i="54"/>
  <c r="J491" i="54"/>
  <c r="K489" i="54"/>
  <c r="J489" i="54"/>
  <c r="K487" i="54"/>
  <c r="J487" i="54"/>
  <c r="J479" i="54"/>
  <c r="J478" i="54"/>
  <c r="J471" i="54"/>
  <c r="J462" i="54"/>
  <c r="J456" i="54"/>
  <c r="K453" i="54"/>
  <c r="J453" i="54"/>
  <c r="K452" i="54"/>
  <c r="J452" i="54"/>
  <c r="K451" i="54"/>
  <c r="J451" i="54"/>
  <c r="K450" i="54"/>
  <c r="J450" i="54"/>
  <c r="K448" i="54"/>
  <c r="J448" i="54"/>
  <c r="J442" i="54"/>
  <c r="J441" i="54"/>
  <c r="J440" i="54"/>
  <c r="K432" i="54"/>
  <c r="J432" i="54"/>
  <c r="K431" i="54"/>
  <c r="J431" i="54"/>
  <c r="K425" i="54"/>
  <c r="J425" i="54"/>
  <c r="K417" i="54"/>
  <c r="J417" i="54"/>
  <c r="K415" i="54"/>
  <c r="J415" i="54"/>
  <c r="K414" i="54"/>
  <c r="J414" i="54"/>
  <c r="J411" i="54"/>
  <c r="J410" i="54"/>
  <c r="K401" i="54"/>
  <c r="J401" i="54"/>
  <c r="K399" i="54"/>
  <c r="J399" i="54"/>
  <c r="K395" i="54"/>
  <c r="J395" i="54"/>
  <c r="K394" i="54"/>
  <c r="J394" i="54"/>
  <c r="K393" i="54"/>
  <c r="J393" i="54"/>
  <c r="K392" i="54"/>
  <c r="J392" i="54"/>
  <c r="J385" i="54"/>
  <c r="J384" i="54"/>
  <c r="J380" i="54"/>
  <c r="J379" i="54"/>
  <c r="J378" i="54"/>
  <c r="J373" i="54"/>
  <c r="J371" i="54"/>
  <c r="J370" i="54"/>
  <c r="J369" i="54"/>
  <c r="J368" i="54"/>
  <c r="J367" i="54"/>
  <c r="J364" i="54"/>
  <c r="J362" i="54"/>
  <c r="J360" i="54"/>
  <c r="J358" i="54"/>
  <c r="J356" i="54"/>
  <c r="J355" i="54"/>
  <c r="J354" i="54"/>
  <c r="J353" i="54"/>
  <c r="J352" i="54"/>
  <c r="J351" i="54"/>
  <c r="J347" i="54"/>
  <c r="J342" i="54"/>
  <c r="J341" i="54"/>
  <c r="J340" i="54"/>
  <c r="J337" i="54"/>
  <c r="K330" i="54"/>
  <c r="J330" i="54"/>
  <c r="J326" i="54"/>
  <c r="J323" i="54"/>
  <c r="J322" i="54"/>
  <c r="J320" i="54"/>
  <c r="J319" i="54"/>
  <c r="J316" i="54"/>
  <c r="K314" i="54"/>
  <c r="J314" i="54"/>
  <c r="J311" i="54"/>
  <c r="J310" i="54"/>
  <c r="J307" i="54"/>
  <c r="J306" i="54"/>
  <c r="J305" i="54"/>
  <c r="K303" i="54"/>
  <c r="J303" i="54"/>
  <c r="K301" i="54"/>
  <c r="K297" i="54"/>
  <c r="J297" i="54"/>
  <c r="J290" i="54"/>
  <c r="J289" i="54"/>
  <c r="J286" i="54"/>
  <c r="J284" i="54"/>
  <c r="K282" i="54"/>
  <c r="J282" i="54"/>
  <c r="K280" i="54"/>
  <c r="J280" i="54"/>
  <c r="K273" i="54"/>
  <c r="J273" i="54"/>
  <c r="K272" i="54"/>
  <c r="J272" i="54"/>
  <c r="K271" i="54"/>
  <c r="J271" i="54"/>
  <c r="J268" i="54"/>
  <c r="J265" i="54"/>
  <c r="J264" i="54"/>
  <c r="J263" i="54"/>
  <c r="J262" i="54"/>
  <c r="J259" i="54"/>
  <c r="J258" i="54"/>
  <c r="J257" i="54"/>
  <c r="J254" i="54"/>
  <c r="J250" i="54"/>
  <c r="J246" i="54"/>
  <c r="J245" i="54"/>
  <c r="J244" i="54"/>
  <c r="K238" i="54"/>
  <c r="J238" i="54"/>
  <c r="K234" i="54"/>
  <c r="J234" i="54"/>
  <c r="K231" i="54"/>
  <c r="J231" i="54"/>
  <c r="J229" i="54"/>
  <c r="J228" i="54"/>
  <c r="K224" i="54"/>
  <c r="J224" i="54"/>
  <c r="K217" i="54"/>
  <c r="J217" i="54"/>
  <c r="J211" i="54"/>
  <c r="J207" i="54"/>
  <c r="J206" i="54"/>
  <c r="J199" i="54"/>
  <c r="J195" i="54"/>
  <c r="J192" i="54"/>
  <c r="J185" i="54"/>
  <c r="J181" i="54"/>
  <c r="J179" i="54"/>
  <c r="J177" i="54"/>
  <c r="K175" i="54"/>
  <c r="J175" i="54"/>
  <c r="K174" i="54"/>
  <c r="J174" i="54"/>
  <c r="K173" i="54"/>
  <c r="J173" i="54"/>
  <c r="K172" i="54"/>
  <c r="J172" i="54"/>
  <c r="J167" i="54"/>
  <c r="J165" i="54"/>
  <c r="K158" i="54"/>
  <c r="J158" i="54"/>
  <c r="J157" i="54"/>
  <c r="J153" i="54"/>
  <c r="J151" i="54"/>
  <c r="K145" i="54"/>
  <c r="J145" i="54"/>
  <c r="K144" i="54"/>
  <c r="J144" i="54"/>
  <c r="J142" i="54"/>
  <c r="J140" i="54"/>
  <c r="K133" i="54"/>
  <c r="J133" i="54"/>
  <c r="K132" i="54"/>
  <c r="J132" i="54"/>
  <c r="J125" i="54"/>
  <c r="J124" i="54"/>
  <c r="J123" i="54"/>
  <c r="J122" i="54"/>
  <c r="J121" i="54"/>
  <c r="K119" i="54"/>
  <c r="J119" i="54"/>
  <c r="K118" i="54"/>
  <c r="J118" i="54"/>
  <c r="K117" i="54"/>
  <c r="J117" i="54"/>
  <c r="K115" i="54"/>
  <c r="J115" i="54"/>
  <c r="K114" i="54"/>
  <c r="J114" i="54"/>
  <c r="K113" i="54"/>
  <c r="J113" i="54"/>
  <c r="K112" i="54"/>
  <c r="J112" i="54"/>
  <c r="K111" i="54"/>
  <c r="J111" i="54"/>
  <c r="K109" i="54"/>
  <c r="J109" i="54"/>
  <c r="J107" i="54"/>
  <c r="J106" i="54"/>
  <c r="K105" i="54"/>
  <c r="J105" i="54"/>
  <c r="K104" i="54"/>
  <c r="J104" i="54"/>
  <c r="J100" i="54"/>
  <c r="J95" i="54"/>
  <c r="J94" i="54"/>
  <c r="K89" i="54"/>
  <c r="J89" i="54"/>
  <c r="K87" i="54"/>
  <c r="J87" i="54"/>
  <c r="J85" i="54"/>
  <c r="K81" i="54"/>
  <c r="J81" i="54"/>
  <c r="K80" i="54"/>
  <c r="J80" i="54"/>
  <c r="K76" i="54"/>
  <c r="J76" i="54"/>
  <c r="K74" i="54"/>
  <c r="J74" i="54"/>
  <c r="K71" i="54"/>
  <c r="J71" i="54"/>
  <c r="K68" i="54"/>
  <c r="J68" i="54"/>
  <c r="J61" i="54"/>
  <c r="J55" i="54"/>
  <c r="J51" i="54"/>
  <c r="J50" i="54"/>
  <c r="J46" i="54"/>
  <c r="J44" i="54"/>
  <c r="K43" i="54"/>
  <c r="J43" i="54"/>
  <c r="J41" i="54"/>
  <c r="K39" i="54"/>
  <c r="J39" i="54"/>
  <c r="K38" i="54"/>
  <c r="J38" i="54"/>
  <c r="K36" i="54"/>
  <c r="J36" i="54"/>
  <c r="K35" i="54"/>
  <c r="J35" i="54"/>
  <c r="K31" i="54"/>
  <c r="J31" i="54"/>
  <c r="K30" i="54"/>
  <c r="J30" i="54"/>
  <c r="K28" i="54"/>
  <c r="J28" i="54"/>
  <c r="K27" i="54"/>
  <c r="J27" i="54"/>
  <c r="J20" i="54"/>
  <c r="K16" i="54"/>
  <c r="J16" i="54"/>
  <c r="I547" i="54"/>
  <c r="I710" i="54"/>
  <c r="I775" i="54"/>
  <c r="G751" i="54"/>
  <c r="J751" i="54" s="1"/>
  <c r="G750" i="54"/>
  <c r="J750" i="54" s="1"/>
  <c r="I545" i="54"/>
  <c r="I527" i="54"/>
  <c r="I513" i="54"/>
  <c r="I449" i="54"/>
  <c r="G742" i="54"/>
  <c r="K513" i="54" l="1"/>
  <c r="J547" i="54"/>
  <c r="J449" i="54"/>
  <c r="K449" i="54"/>
  <c r="J710" i="54"/>
  <c r="K710" i="54"/>
  <c r="G741" i="54"/>
  <c r="J742" i="54"/>
  <c r="J527" i="54"/>
  <c r="K527" i="54"/>
  <c r="I823" i="54"/>
  <c r="I818" i="54"/>
  <c r="I815" i="54"/>
  <c r="I806" i="54"/>
  <c r="I803" i="54"/>
  <c r="I800" i="54"/>
  <c r="I798" i="54"/>
  <c r="I791" i="54"/>
  <c r="I783" i="54"/>
  <c r="I774" i="54"/>
  <c r="I771" i="54"/>
  <c r="I763" i="54"/>
  <c r="I761" i="54"/>
  <c r="I758" i="54"/>
  <c r="I756" i="54"/>
  <c r="I752" i="54"/>
  <c r="I749" i="54"/>
  <c r="I735" i="54"/>
  <c r="I727" i="54"/>
  <c r="I722" i="54"/>
  <c r="I717" i="54"/>
  <c r="I713" i="54"/>
  <c r="I708" i="54"/>
  <c r="I706" i="54"/>
  <c r="I703" i="54"/>
  <c r="I695" i="54"/>
  <c r="I690" i="54"/>
  <c r="I683" i="54"/>
  <c r="I682" i="54" s="1"/>
  <c r="I680" i="54"/>
  <c r="I672" i="54"/>
  <c r="I664" i="54"/>
  <c r="I660" i="54"/>
  <c r="I648" i="54"/>
  <c r="I644" i="54"/>
  <c r="I642" i="54"/>
  <c r="I635" i="54"/>
  <c r="I627" i="54"/>
  <c r="I624" i="54"/>
  <c r="I621" i="54"/>
  <c r="I617" i="54"/>
  <c r="I615" i="54"/>
  <c r="I613" i="54"/>
  <c r="I609" i="54"/>
  <c r="I608" i="54"/>
  <c r="I607" i="54"/>
  <c r="I601" i="54"/>
  <c r="I597" i="54"/>
  <c r="I595" i="54"/>
  <c r="I591" i="54"/>
  <c r="I589" i="54"/>
  <c r="I587" i="54"/>
  <c r="I585" i="54"/>
  <c r="I583" i="54"/>
  <c r="I578" i="54"/>
  <c r="I575" i="54"/>
  <c r="I567" i="54"/>
  <c r="I565" i="54"/>
  <c r="I563" i="54"/>
  <c r="I556" i="54"/>
  <c r="I554" i="54"/>
  <c r="I543" i="54"/>
  <c r="I540" i="54"/>
  <c r="I535" i="54"/>
  <c r="I530" i="54"/>
  <c r="I526" i="54"/>
  <c r="I524" i="54"/>
  <c r="I522" i="54"/>
  <c r="I520" i="54"/>
  <c r="I515" i="54"/>
  <c r="I511" i="54"/>
  <c r="I504" i="54"/>
  <c r="I502" i="54"/>
  <c r="I498" i="54"/>
  <c r="I494" i="54"/>
  <c r="I490" i="54"/>
  <c r="I488" i="54"/>
  <c r="I486" i="54"/>
  <c r="I477" i="54"/>
  <c r="I470" i="54"/>
  <c r="I461" i="54"/>
  <c r="I455" i="54"/>
  <c r="I447" i="54"/>
  <c r="I439" i="54"/>
  <c r="I430" i="54"/>
  <c r="I424" i="54"/>
  <c r="I416" i="54"/>
  <c r="I409" i="54"/>
  <c r="I400" i="54"/>
  <c r="I398" i="54"/>
  <c r="I391" i="54"/>
  <c r="I383" i="54"/>
  <c r="I377" i="54"/>
  <c r="I372" i="54"/>
  <c r="I366" i="54"/>
  <c r="I363" i="54"/>
  <c r="I361" i="54"/>
  <c r="I359" i="54"/>
  <c r="I357" i="54"/>
  <c r="I350" i="54"/>
  <c r="I346" i="54"/>
  <c r="I345" i="54" s="1"/>
  <c r="I339" i="54"/>
  <c r="I338" i="54"/>
  <c r="I329" i="54"/>
  <c r="I325" i="54"/>
  <c r="I321" i="54"/>
  <c r="I318" i="54"/>
  <c r="I315" i="54"/>
  <c r="I313" i="54"/>
  <c r="I309" i="54"/>
  <c r="I304" i="54"/>
  <c r="I302" i="54"/>
  <c r="I300" i="54"/>
  <c r="I296" i="54"/>
  <c r="I288" i="54"/>
  <c r="I285" i="54"/>
  <c r="I283" i="54"/>
  <c r="I281" i="54"/>
  <c r="I279" i="54"/>
  <c r="I270" i="54"/>
  <c r="I267" i="54"/>
  <c r="I261" i="54"/>
  <c r="I256" i="54"/>
  <c r="I253" i="54"/>
  <c r="I249" i="54"/>
  <c r="I243" i="54"/>
  <c r="I237" i="54"/>
  <c r="I233" i="54"/>
  <c r="I230" i="54"/>
  <c r="I227" i="54"/>
  <c r="I223" i="54"/>
  <c r="I216" i="54"/>
  <c r="I210" i="54"/>
  <c r="I205" i="54"/>
  <c r="I198" i="54"/>
  <c r="I196" i="54"/>
  <c r="I194" i="54"/>
  <c r="I191" i="54"/>
  <c r="I184" i="54"/>
  <c r="I180" i="54"/>
  <c r="I178" i="54"/>
  <c r="I176" i="54"/>
  <c r="I171" i="54"/>
  <c r="I166" i="54"/>
  <c r="I164" i="54"/>
  <c r="I156" i="54"/>
  <c r="I154" i="54"/>
  <c r="I152" i="54"/>
  <c r="I150" i="54"/>
  <c r="I141" i="54"/>
  <c r="I139" i="54"/>
  <c r="I131" i="54"/>
  <c r="I120" i="54"/>
  <c r="I116" i="54"/>
  <c r="I110" i="54"/>
  <c r="I108" i="54"/>
  <c r="I103" i="54"/>
  <c r="I99" i="54"/>
  <c r="I93" i="54"/>
  <c r="I88" i="54"/>
  <c r="I86" i="54"/>
  <c r="I84" i="54"/>
  <c r="I79" i="54"/>
  <c r="I75" i="54"/>
  <c r="I73" i="54"/>
  <c r="I70" i="54"/>
  <c r="I67" i="54"/>
  <c r="I60" i="54"/>
  <c r="I54" i="54"/>
  <c r="I49" i="54"/>
  <c r="I45" i="54"/>
  <c r="I42" i="54"/>
  <c r="I40" i="54"/>
  <c r="I37" i="54"/>
  <c r="I34" i="54"/>
  <c r="I29" i="54"/>
  <c r="I26" i="54"/>
  <c r="I18" i="54"/>
  <c r="I15" i="54"/>
  <c r="G823" i="54"/>
  <c r="G822" i="54" s="1"/>
  <c r="G821" i="54" s="1"/>
  <c r="G820" i="54" s="1"/>
  <c r="G818" i="54"/>
  <c r="G817" i="54"/>
  <c r="G806" i="54"/>
  <c r="G805" i="54" s="1"/>
  <c r="G803" i="54"/>
  <c r="G800" i="54"/>
  <c r="G798" i="54"/>
  <c r="G791" i="54"/>
  <c r="G790" i="54" s="1"/>
  <c r="G789" i="54" s="1"/>
  <c r="G788" i="54" s="1"/>
  <c r="G787" i="54" s="1"/>
  <c r="G786" i="54" s="1"/>
  <c r="G785" i="54" s="1"/>
  <c r="G783" i="54"/>
  <c r="G782" i="54" s="1"/>
  <c r="G781" i="54" s="1"/>
  <c r="G775" i="54"/>
  <c r="G774" i="54" s="1"/>
  <c r="G771" i="54"/>
  <c r="G763" i="54"/>
  <c r="G761" i="54"/>
  <c r="G758" i="54"/>
  <c r="G756" i="54"/>
  <c r="G752" i="54"/>
  <c r="G749" i="54"/>
  <c r="G735" i="54"/>
  <c r="G734" i="54" s="1"/>
  <c r="G727" i="54"/>
  <c r="G726" i="54" s="1"/>
  <c r="G722" i="54"/>
  <c r="G721" i="54" s="1"/>
  <c r="G717" i="54"/>
  <c r="G716" i="54" s="1"/>
  <c r="G713" i="54"/>
  <c r="G712" i="54" s="1"/>
  <c r="G708" i="54"/>
  <c r="G706" i="54"/>
  <c r="G703" i="54"/>
  <c r="G702" i="54" s="1"/>
  <c r="G695" i="54"/>
  <c r="G694" i="54" s="1"/>
  <c r="G693" i="54" s="1"/>
  <c r="G692" i="54" s="1"/>
  <c r="G690" i="54"/>
  <c r="G689" i="54" s="1"/>
  <c r="G688" i="54" s="1"/>
  <c r="G687" i="54" s="1"/>
  <c r="G683" i="54"/>
  <c r="G682" i="54" s="1"/>
  <c r="G680" i="54"/>
  <c r="G679" i="54" s="1"/>
  <c r="G672" i="54"/>
  <c r="G671" i="54" s="1"/>
  <c r="G670" i="54" s="1"/>
  <c r="G669" i="54" s="1"/>
  <c r="G668" i="54" s="1"/>
  <c r="G667" i="54" s="1"/>
  <c r="G666" i="54" s="1"/>
  <c r="G664" i="54"/>
  <c r="G663" i="54" s="1"/>
  <c r="G662" i="54" s="1"/>
  <c r="G660" i="54"/>
  <c r="G659" i="54" s="1"/>
  <c r="G658" i="54" s="1"/>
  <c r="G648" i="54"/>
  <c r="G647" i="54" s="1"/>
  <c r="G646" i="54" s="1"/>
  <c r="G644" i="54"/>
  <c r="G642" i="54"/>
  <c r="G635" i="54"/>
  <c r="G634" i="54" s="1"/>
  <c r="G633" i="54" s="1"/>
  <c r="G632" i="54" s="1"/>
  <c r="G631" i="54" s="1"/>
  <c r="G630" i="54" s="1"/>
  <c r="G627" i="54"/>
  <c r="G626" i="54" s="1"/>
  <c r="G624" i="54"/>
  <c r="G621" i="54"/>
  <c r="G617" i="54"/>
  <c r="G615" i="54"/>
  <c r="G613" i="54"/>
  <c r="G609" i="54"/>
  <c r="G608" i="54"/>
  <c r="G607" i="54"/>
  <c r="G601" i="54"/>
  <c r="G600" i="54" s="1"/>
  <c r="G599" i="54" s="1"/>
  <c r="G597" i="54"/>
  <c r="G595" i="54"/>
  <c r="G591" i="54"/>
  <c r="G590" i="54"/>
  <c r="G587" i="54"/>
  <c r="G585" i="54"/>
  <c r="G583" i="54"/>
  <c r="G578" i="54"/>
  <c r="G575" i="54"/>
  <c r="G567" i="54"/>
  <c r="G566" i="54"/>
  <c r="G563" i="54"/>
  <c r="G557" i="54"/>
  <c r="G555" i="54"/>
  <c r="G545" i="54"/>
  <c r="J545" i="54" s="1"/>
  <c r="G543" i="54"/>
  <c r="G540" i="54"/>
  <c r="G539" i="54" s="1"/>
  <c r="G535" i="54"/>
  <c r="G534" i="54" s="1"/>
  <c r="G533" i="54" s="1"/>
  <c r="G532" i="54" s="1"/>
  <c r="G530" i="54"/>
  <c r="G529" i="54" s="1"/>
  <c r="G526" i="54"/>
  <c r="G524" i="54"/>
  <c r="G522" i="54"/>
  <c r="G520" i="54"/>
  <c r="G516" i="54"/>
  <c r="G514" i="54"/>
  <c r="G511" i="54"/>
  <c r="G504" i="54"/>
  <c r="G502" i="54"/>
  <c r="G501" i="54" s="1"/>
  <c r="G500" i="54" s="1"/>
  <c r="G498" i="54"/>
  <c r="G497" i="54" s="1"/>
  <c r="G496" i="54" s="1"/>
  <c r="G494" i="54"/>
  <c r="G493" i="54" s="1"/>
  <c r="G492" i="54"/>
  <c r="G488" i="54"/>
  <c r="G486" i="54"/>
  <c r="G477" i="54"/>
  <c r="G476" i="54" s="1"/>
  <c r="G470" i="54"/>
  <c r="G469" i="54" s="1"/>
  <c r="G468" i="54" s="1"/>
  <c r="G467" i="54" s="1"/>
  <c r="G466" i="54" s="1"/>
  <c r="G465" i="54" s="1"/>
  <c r="G464" i="54" s="1"/>
  <c r="G461" i="54"/>
  <c r="G460" i="54" s="1"/>
  <c r="G459" i="54" s="1"/>
  <c r="G458" i="54" s="1"/>
  <c r="G457" i="54" s="1"/>
  <c r="G455" i="54"/>
  <c r="G454" i="54" s="1"/>
  <c r="G447" i="54"/>
  <c r="G446" i="54" s="1"/>
  <c r="G439" i="54"/>
  <c r="G438" i="54" s="1"/>
  <c r="G430" i="54"/>
  <c r="G429" i="54" s="1"/>
  <c r="G428" i="54" s="1"/>
  <c r="G424" i="54"/>
  <c r="G423" i="54" s="1"/>
  <c r="G422" i="54" s="1"/>
  <c r="G421" i="54" s="1"/>
  <c r="G420" i="54" s="1"/>
  <c r="G419" i="54" s="1"/>
  <c r="G416" i="54"/>
  <c r="G413" i="54" s="1"/>
  <c r="G412" i="54" s="1"/>
  <c r="G409" i="54"/>
  <c r="G408" i="54" s="1"/>
  <c r="G407" i="54" s="1"/>
  <c r="G406" i="54" s="1"/>
  <c r="G405" i="54" s="1"/>
  <c r="G404" i="54" s="1"/>
  <c r="G400" i="54"/>
  <c r="G398" i="54"/>
  <c r="G391" i="54"/>
  <c r="G390" i="54" s="1"/>
  <c r="G389" i="54" s="1"/>
  <c r="G383" i="54"/>
  <c r="G382" i="54" s="1"/>
  <c r="G381" i="54" s="1"/>
  <c r="G377" i="54"/>
  <c r="G376" i="54" s="1"/>
  <c r="G375" i="54" s="1"/>
  <c r="G372" i="54"/>
  <c r="G366" i="54"/>
  <c r="G363" i="54"/>
  <c r="G361" i="54"/>
  <c r="G359" i="54"/>
  <c r="G357" i="54"/>
  <c r="G350" i="54"/>
  <c r="G349" i="54" s="1"/>
  <c r="G346" i="54"/>
  <c r="G345" i="54" s="1"/>
  <c r="G344" i="54" s="1"/>
  <c r="G339" i="54"/>
  <c r="G338" i="54"/>
  <c r="G336" i="54" s="1"/>
  <c r="G329" i="54"/>
  <c r="G328" i="54" s="1"/>
  <c r="G327" i="54" s="1"/>
  <c r="G325" i="54"/>
  <c r="G324" i="54" s="1"/>
  <c r="G321" i="54"/>
  <c r="G318" i="54"/>
  <c r="G317" i="54" s="1"/>
  <c r="G315" i="54"/>
  <c r="G313" i="54"/>
  <c r="G309" i="54"/>
  <c r="G308" i="54" s="1"/>
  <c r="G304" i="54"/>
  <c r="G302" i="54"/>
  <c r="G301" i="54"/>
  <c r="G296" i="54"/>
  <c r="G295" i="54" s="1"/>
  <c r="G294" i="54" s="1"/>
  <c r="G288" i="54"/>
  <c r="G287" i="54" s="1"/>
  <c r="G285" i="54"/>
  <c r="G283" i="54"/>
  <c r="G281" i="54"/>
  <c r="G279" i="54"/>
  <c r="G270" i="54"/>
  <c r="G269" i="54" s="1"/>
  <c r="G267" i="54"/>
  <c r="G266" i="54" s="1"/>
  <c r="G261" i="54"/>
  <c r="G260" i="54" s="1"/>
  <c r="G256" i="54"/>
  <c r="G255" i="54" s="1"/>
  <c r="G253" i="54"/>
  <c r="G249" i="54"/>
  <c r="G248" i="54" s="1"/>
  <c r="G247" i="54" s="1"/>
  <c r="G243" i="54"/>
  <c r="G242" i="54" s="1"/>
  <c r="G241" i="54" s="1"/>
  <c r="G237" i="54"/>
  <c r="G236" i="54" s="1"/>
  <c r="G235" i="54" s="1"/>
  <c r="G233" i="54"/>
  <c r="G232" i="54" s="1"/>
  <c r="G230" i="54"/>
  <c r="G227" i="54"/>
  <c r="G226" i="54" s="1"/>
  <c r="G223" i="54"/>
  <c r="G222" i="54" s="1"/>
  <c r="G216" i="54"/>
  <c r="G215" i="54" s="1"/>
  <c r="G214" i="54" s="1"/>
  <c r="G213" i="54" s="1"/>
  <c r="G212" i="54" s="1"/>
  <c r="G210" i="54"/>
  <c r="G209" i="54" s="1"/>
  <c r="G208" i="54" s="1"/>
  <c r="G205" i="54"/>
  <c r="G204" i="54" s="1"/>
  <c r="G201" i="54" s="1"/>
  <c r="G200" i="54" s="1"/>
  <c r="G198" i="54"/>
  <c r="G196" i="54"/>
  <c r="G194" i="54"/>
  <c r="G191" i="54"/>
  <c r="G190" i="54" s="1"/>
  <c r="G184" i="54"/>
  <c r="G183" i="54" s="1"/>
  <c r="G182" i="54" s="1"/>
  <c r="G180" i="54"/>
  <c r="G178" i="54"/>
  <c r="G176" i="54"/>
  <c r="G171" i="54"/>
  <c r="G170" i="54" s="1"/>
  <c r="G166" i="54"/>
  <c r="G164" i="54"/>
  <c r="G156" i="54"/>
  <c r="G155" i="54"/>
  <c r="J155" i="54" s="1"/>
  <c r="G152" i="54"/>
  <c r="G150" i="54"/>
  <c r="G141" i="54"/>
  <c r="G139" i="54"/>
  <c r="G131" i="54"/>
  <c r="G130" i="54" s="1"/>
  <c r="G129" i="54" s="1"/>
  <c r="G128" i="54" s="1"/>
  <c r="G127" i="54" s="1"/>
  <c r="G126" i="54" s="1"/>
  <c r="G120" i="54"/>
  <c r="G116" i="54"/>
  <c r="G110" i="54"/>
  <c r="G108" i="54"/>
  <c r="G103" i="54"/>
  <c r="G99" i="54"/>
  <c r="G98" i="54" s="1"/>
  <c r="G97" i="54" s="1"/>
  <c r="G96" i="54" s="1"/>
  <c r="G93" i="54"/>
  <c r="G92" i="54" s="1"/>
  <c r="G91" i="54" s="1"/>
  <c r="G90" i="54" s="1"/>
  <c r="G88" i="54"/>
  <c r="G86" i="54"/>
  <c r="G84" i="54"/>
  <c r="G79" i="54"/>
  <c r="G78" i="54" s="1"/>
  <c r="G75" i="54"/>
  <c r="G73" i="54"/>
  <c r="G70" i="54"/>
  <c r="G69" i="54" s="1"/>
  <c r="G67" i="54"/>
  <c r="G66" i="54" s="1"/>
  <c r="G60" i="54"/>
  <c r="G59" i="54" s="1"/>
  <c r="G58" i="54" s="1"/>
  <c r="G57" i="54" s="1"/>
  <c r="G56" i="54" s="1"/>
  <c r="G54" i="54"/>
  <c r="G53" i="54" s="1"/>
  <c r="G52" i="54" s="1"/>
  <c r="G49" i="54"/>
  <c r="G48" i="54" s="1"/>
  <c r="G47" i="54" s="1"/>
  <c r="G45" i="54"/>
  <c r="G42" i="54"/>
  <c r="G40" i="54"/>
  <c r="G37" i="54"/>
  <c r="G34" i="54"/>
  <c r="G29" i="54"/>
  <c r="G26" i="54"/>
  <c r="G19" i="54"/>
  <c r="G15" i="54"/>
  <c r="G14" i="54" s="1"/>
  <c r="G13" i="54" s="1"/>
  <c r="I149" i="54" l="1"/>
  <c r="G225" i="54"/>
  <c r="G221" i="54" s="1"/>
  <c r="G220" i="54" s="1"/>
  <c r="G219" i="54" s="1"/>
  <c r="G218" i="54" s="1"/>
  <c r="G574" i="54"/>
  <c r="G573" i="54" s="1"/>
  <c r="G572" i="54" s="1"/>
  <c r="G705" i="54"/>
  <c r="I102" i="54"/>
  <c r="G102" i="54"/>
  <c r="G101" i="54" s="1"/>
  <c r="G490" i="54"/>
  <c r="J490" i="54" s="1"/>
  <c r="J492" i="54"/>
  <c r="G589" i="54"/>
  <c r="G582" i="54" s="1"/>
  <c r="G581" i="54" s="1"/>
  <c r="J590" i="54"/>
  <c r="G815" i="54"/>
  <c r="G814" i="54" s="1"/>
  <c r="G813" i="54" s="1"/>
  <c r="G812" i="54" s="1"/>
  <c r="G811" i="54" s="1"/>
  <c r="G810" i="54" s="1"/>
  <c r="G809" i="54" s="1"/>
  <c r="G808" i="54" s="1"/>
  <c r="J817" i="54"/>
  <c r="G365" i="54"/>
  <c r="G755" i="54"/>
  <c r="G797" i="54"/>
  <c r="G796" i="54" s="1"/>
  <c r="G795" i="54" s="1"/>
  <c r="G794" i="54" s="1"/>
  <c r="G793" i="54" s="1"/>
  <c r="G300" i="54"/>
  <c r="G299" i="54" s="1"/>
  <c r="J301" i="54"/>
  <c r="G556" i="54"/>
  <c r="J556" i="54" s="1"/>
  <c r="J557" i="54"/>
  <c r="G348" i="54"/>
  <c r="G565" i="54"/>
  <c r="G562" i="54" s="1"/>
  <c r="G561" i="54" s="1"/>
  <c r="G560" i="54" s="1"/>
  <c r="G559" i="54" s="1"/>
  <c r="G558" i="54" s="1"/>
  <c r="J566" i="54"/>
  <c r="G513" i="54"/>
  <c r="J513" i="54" s="1"/>
  <c r="J514" i="54"/>
  <c r="G554" i="54"/>
  <c r="J554" i="54" s="1"/>
  <c r="J555" i="54"/>
  <c r="G154" i="54"/>
  <c r="G149" i="54" s="1"/>
  <c r="G397" i="54"/>
  <c r="G396" i="54" s="1"/>
  <c r="G388" i="54" s="1"/>
  <c r="G403" i="54"/>
  <c r="G402" i="54" s="1"/>
  <c r="G780" i="54"/>
  <c r="G779" i="54" s="1"/>
  <c r="G778" i="54" s="1"/>
  <c r="G335" i="54"/>
  <c r="G334" i="54" s="1"/>
  <c r="G33" i="54"/>
  <c r="G32" i="54" s="1"/>
  <c r="G748" i="54"/>
  <c r="G747" i="54" s="1"/>
  <c r="G746" i="54" s="1"/>
  <c r="J775" i="54"/>
  <c r="G25" i="54"/>
  <c r="G24" i="54" s="1"/>
  <c r="G193" i="54"/>
  <c r="G189" i="54" s="1"/>
  <c r="G188" i="54" s="1"/>
  <c r="G187" i="54" s="1"/>
  <c r="G538" i="54"/>
  <c r="G537" i="54" s="1"/>
  <c r="G594" i="54"/>
  <c r="G593" i="54" s="1"/>
  <c r="G733" i="54"/>
  <c r="G72" i="54"/>
  <c r="G65" i="54" s="1"/>
  <c r="G77" i="54"/>
  <c r="I48" i="54"/>
  <c r="J49" i="54"/>
  <c r="J178" i="54"/>
  <c r="I232" i="54"/>
  <c r="J233" i="54"/>
  <c r="K233" i="54"/>
  <c r="I344" i="54"/>
  <c r="J345" i="54"/>
  <c r="I397" i="54"/>
  <c r="J398" i="54"/>
  <c r="K398" i="54"/>
  <c r="I454" i="54"/>
  <c r="J455" i="54"/>
  <c r="J578" i="54"/>
  <c r="K578" i="54"/>
  <c r="J613" i="54"/>
  <c r="K613" i="54"/>
  <c r="I671" i="54"/>
  <c r="J672" i="54"/>
  <c r="J706" i="54"/>
  <c r="K706" i="54"/>
  <c r="J763" i="54"/>
  <c r="K763" i="54"/>
  <c r="I805" i="54"/>
  <c r="J806" i="54"/>
  <c r="K806" i="54"/>
  <c r="G740" i="54"/>
  <c r="J740" i="54" s="1"/>
  <c r="J741" i="54"/>
  <c r="J321" i="54"/>
  <c r="J339" i="54"/>
  <c r="J357" i="54"/>
  <c r="J366" i="54"/>
  <c r="I390" i="54"/>
  <c r="J391" i="54"/>
  <c r="K391" i="54"/>
  <c r="I413" i="54"/>
  <c r="J416" i="54"/>
  <c r="K416" i="54"/>
  <c r="I446" i="54"/>
  <c r="J447" i="54"/>
  <c r="K447" i="54"/>
  <c r="I476" i="54"/>
  <c r="J477" i="54"/>
  <c r="I493" i="54"/>
  <c r="J494" i="54"/>
  <c r="J511" i="54"/>
  <c r="K511" i="54"/>
  <c r="J524" i="54"/>
  <c r="K524" i="54"/>
  <c r="I539" i="54"/>
  <c r="I538" i="54" s="1"/>
  <c r="J540" i="54"/>
  <c r="J563" i="54"/>
  <c r="K563" i="54"/>
  <c r="J575" i="54"/>
  <c r="K575" i="54"/>
  <c r="J587" i="54"/>
  <c r="K587" i="54"/>
  <c r="J597" i="54"/>
  <c r="K597" i="54"/>
  <c r="J609" i="54"/>
  <c r="K609" i="54"/>
  <c r="J621" i="54"/>
  <c r="K621" i="54"/>
  <c r="I641" i="54"/>
  <c r="J642" i="54"/>
  <c r="K642" i="54"/>
  <c r="I663" i="54"/>
  <c r="J664" i="54"/>
  <c r="J683" i="54"/>
  <c r="I702" i="54"/>
  <c r="J703" i="54"/>
  <c r="K703" i="54"/>
  <c r="I716" i="54"/>
  <c r="J717" i="54"/>
  <c r="J749" i="54"/>
  <c r="K749" i="54"/>
  <c r="I760" i="54"/>
  <c r="J761" i="54"/>
  <c r="I782" i="54"/>
  <c r="J783" i="54"/>
  <c r="J803" i="54"/>
  <c r="I822" i="54"/>
  <c r="J823" i="54"/>
  <c r="I17" i="54"/>
  <c r="I69" i="54"/>
  <c r="J70" i="54"/>
  <c r="K70" i="54"/>
  <c r="I98" i="54"/>
  <c r="J99" i="54"/>
  <c r="I138" i="54"/>
  <c r="J139" i="54"/>
  <c r="J164" i="54"/>
  <c r="I190" i="54"/>
  <c r="J191" i="54"/>
  <c r="J253" i="54"/>
  <c r="J283" i="54"/>
  <c r="J313" i="54"/>
  <c r="K313" i="54"/>
  <c r="J359" i="54"/>
  <c r="I423" i="54"/>
  <c r="J424" i="54"/>
  <c r="K424" i="54"/>
  <c r="I497" i="54"/>
  <c r="J498" i="54"/>
  <c r="K498" i="54"/>
  <c r="J543" i="54"/>
  <c r="J644" i="54"/>
  <c r="K644" i="54"/>
  <c r="I721" i="54"/>
  <c r="J722" i="54"/>
  <c r="I790" i="54"/>
  <c r="J791" i="54"/>
  <c r="K791" i="54"/>
  <c r="I14" i="54"/>
  <c r="I12" i="54" s="1"/>
  <c r="J15" i="54"/>
  <c r="K15" i="54"/>
  <c r="K34" i="54"/>
  <c r="J34" i="54"/>
  <c r="J45" i="54"/>
  <c r="I66" i="54"/>
  <c r="J67" i="54"/>
  <c r="K67" i="54"/>
  <c r="I77" i="54"/>
  <c r="J79" i="54"/>
  <c r="K79" i="54"/>
  <c r="I92" i="54"/>
  <c r="J93" i="54"/>
  <c r="J110" i="54"/>
  <c r="K110" i="54"/>
  <c r="I130" i="54"/>
  <c r="J131" i="54"/>
  <c r="K131" i="54"/>
  <c r="J150" i="54"/>
  <c r="J156" i="54"/>
  <c r="K156" i="54"/>
  <c r="J176" i="54"/>
  <c r="J184" i="54"/>
  <c r="J198" i="54"/>
  <c r="I222" i="54"/>
  <c r="J223" i="54"/>
  <c r="K223" i="54"/>
  <c r="J230" i="54"/>
  <c r="K230" i="54"/>
  <c r="I248" i="54"/>
  <c r="J249" i="54"/>
  <c r="I266" i="54"/>
  <c r="J267" i="54"/>
  <c r="J281" i="54"/>
  <c r="K281" i="54"/>
  <c r="K300" i="54"/>
  <c r="K516" i="54"/>
  <c r="J29" i="54"/>
  <c r="K29" i="54"/>
  <c r="K42" i="54"/>
  <c r="J42" i="54"/>
  <c r="I59" i="54"/>
  <c r="J60" i="54"/>
  <c r="J75" i="54"/>
  <c r="K75" i="54"/>
  <c r="J88" i="54"/>
  <c r="K88" i="54"/>
  <c r="J108" i="54"/>
  <c r="K108" i="54"/>
  <c r="J120" i="54"/>
  <c r="J143" i="54"/>
  <c r="K143" i="54"/>
  <c r="I170" i="54"/>
  <c r="I169" i="54" s="1"/>
  <c r="J171" i="54"/>
  <c r="K171" i="54"/>
  <c r="I215" i="54"/>
  <c r="J216" i="54"/>
  <c r="K216" i="54"/>
  <c r="I226" i="54"/>
  <c r="J227" i="54"/>
  <c r="I242" i="54"/>
  <c r="J243" i="54"/>
  <c r="I260" i="54"/>
  <c r="J261" i="54"/>
  <c r="J279" i="54"/>
  <c r="K279" i="54"/>
  <c r="I287" i="54"/>
  <c r="I278" i="54" s="1"/>
  <c r="J288" i="54"/>
  <c r="J296" i="54"/>
  <c r="K296" i="54"/>
  <c r="J304" i="54"/>
  <c r="I317" i="54"/>
  <c r="J318" i="54"/>
  <c r="I335" i="54"/>
  <c r="J338" i="54"/>
  <c r="I349" i="54"/>
  <c r="J350" i="54"/>
  <c r="J363" i="54"/>
  <c r="I382" i="54"/>
  <c r="J383" i="54"/>
  <c r="I408" i="54"/>
  <c r="J409" i="54"/>
  <c r="I469" i="54"/>
  <c r="J470" i="54"/>
  <c r="K490" i="54"/>
  <c r="J504" i="54"/>
  <c r="J522" i="54"/>
  <c r="K522" i="54"/>
  <c r="I534" i="54"/>
  <c r="J535" i="54"/>
  <c r="K535" i="54"/>
  <c r="K556" i="54"/>
  <c r="J585" i="54"/>
  <c r="K585" i="54"/>
  <c r="I594" i="54"/>
  <c r="J595" i="54"/>
  <c r="K595" i="54"/>
  <c r="J608" i="54"/>
  <c r="K608" i="54"/>
  <c r="J617" i="54"/>
  <c r="K617" i="54"/>
  <c r="I634" i="54"/>
  <c r="J635" i="54"/>
  <c r="K635" i="54"/>
  <c r="I659" i="54"/>
  <c r="J660" i="54"/>
  <c r="J695" i="54"/>
  <c r="K695" i="54"/>
  <c r="I712" i="54"/>
  <c r="J713" i="54"/>
  <c r="K713" i="54"/>
  <c r="I733" i="54"/>
  <c r="J735" i="54"/>
  <c r="J758" i="54"/>
  <c r="J774" i="54"/>
  <c r="J800" i="54"/>
  <c r="K800" i="54"/>
  <c r="J818" i="54"/>
  <c r="K818" i="54"/>
  <c r="G83" i="54"/>
  <c r="G82" i="54" s="1"/>
  <c r="G169" i="54"/>
  <c r="G168" i="54" s="1"/>
  <c r="I183" i="54"/>
  <c r="I574" i="54"/>
  <c r="J37" i="54"/>
  <c r="K37" i="54"/>
  <c r="J84" i="54"/>
  <c r="J152" i="54"/>
  <c r="I204" i="54"/>
  <c r="J205" i="54"/>
  <c r="I269" i="54"/>
  <c r="J270" i="54"/>
  <c r="K270" i="54"/>
  <c r="J302" i="54"/>
  <c r="K302" i="54"/>
  <c r="I324" i="54"/>
  <c r="J325" i="54"/>
  <c r="J372" i="54"/>
  <c r="I429" i="54"/>
  <c r="J430" i="54"/>
  <c r="K430" i="54"/>
  <c r="J486" i="54"/>
  <c r="K486" i="54"/>
  <c r="J526" i="54"/>
  <c r="K526" i="54"/>
  <c r="I600" i="54"/>
  <c r="J601" i="54"/>
  <c r="K601" i="54"/>
  <c r="J624" i="54"/>
  <c r="I689" i="54"/>
  <c r="J690" i="54"/>
  <c r="J752" i="54"/>
  <c r="I308" i="54"/>
  <c r="I299" i="54" s="1"/>
  <c r="J309" i="54"/>
  <c r="G18" i="54"/>
  <c r="G17" i="54" s="1"/>
  <c r="J19" i="54"/>
  <c r="G515" i="54"/>
  <c r="J515" i="54" s="1"/>
  <c r="J516" i="54"/>
  <c r="K26" i="54"/>
  <c r="J26" i="54"/>
  <c r="J40" i="54"/>
  <c r="I53" i="54"/>
  <c r="J54" i="54"/>
  <c r="J73" i="54"/>
  <c r="K73" i="54"/>
  <c r="J86" i="54"/>
  <c r="K86" i="54"/>
  <c r="J103" i="54"/>
  <c r="K103" i="54"/>
  <c r="J116" i="54"/>
  <c r="K116" i="54"/>
  <c r="J141" i="54"/>
  <c r="J166" i="54"/>
  <c r="J180" i="54"/>
  <c r="J194" i="54"/>
  <c r="I209" i="54"/>
  <c r="J210" i="54"/>
  <c r="I236" i="54"/>
  <c r="J237" i="54"/>
  <c r="K237" i="54"/>
  <c r="I255" i="54"/>
  <c r="J256" i="54"/>
  <c r="J285" i="54"/>
  <c r="J315" i="54"/>
  <c r="I328" i="54"/>
  <c r="J329" i="54"/>
  <c r="K329" i="54"/>
  <c r="J346" i="54"/>
  <c r="J361" i="54"/>
  <c r="I376" i="54"/>
  <c r="J377" i="54"/>
  <c r="J400" i="54"/>
  <c r="K400" i="54"/>
  <c r="I438" i="54"/>
  <c r="I435" i="54" s="1"/>
  <c r="J439" i="54"/>
  <c r="I460" i="54"/>
  <c r="J461" i="54"/>
  <c r="J488" i="54"/>
  <c r="K488" i="54"/>
  <c r="I501" i="54"/>
  <c r="J502" i="54"/>
  <c r="J520" i="54"/>
  <c r="K520" i="54"/>
  <c r="I529" i="54"/>
  <c r="I519" i="54" s="1"/>
  <c r="J530" i="54"/>
  <c r="K530" i="54"/>
  <c r="K554" i="54"/>
  <c r="J567" i="54"/>
  <c r="J583" i="54"/>
  <c r="K583" i="54"/>
  <c r="J591" i="54"/>
  <c r="J607" i="54"/>
  <c r="K607" i="54"/>
  <c r="J615" i="54"/>
  <c r="K615" i="54"/>
  <c r="I626" i="54"/>
  <c r="I620" i="54" s="1"/>
  <c r="J627" i="54"/>
  <c r="I647" i="54"/>
  <c r="J648" i="54"/>
  <c r="I679" i="54"/>
  <c r="J680" i="54"/>
  <c r="K680" i="54"/>
  <c r="J708" i="54"/>
  <c r="K708" i="54"/>
  <c r="I726" i="54"/>
  <c r="J727" i="54"/>
  <c r="J756" i="54"/>
  <c r="K756" i="54"/>
  <c r="J771" i="54"/>
  <c r="K771" i="54"/>
  <c r="J798" i="54"/>
  <c r="K798" i="54"/>
  <c r="J815" i="54"/>
  <c r="K815" i="54"/>
  <c r="G445" i="54"/>
  <c r="G444" i="54" s="1"/>
  <c r="G443" i="54" s="1"/>
  <c r="I295" i="54"/>
  <c r="I694" i="54"/>
  <c r="I748" i="54"/>
  <c r="G436" i="54"/>
  <c r="G435" i="54"/>
  <c r="G434" i="54" s="1"/>
  <c r="G433" i="54" s="1"/>
  <c r="G427" i="54" s="1"/>
  <c r="G138" i="54"/>
  <c r="G137" i="54" s="1"/>
  <c r="G136" i="54" s="1"/>
  <c r="G135" i="54" s="1"/>
  <c r="G163" i="54"/>
  <c r="G162" i="54" s="1"/>
  <c r="G252" i="54"/>
  <c r="G251" i="54" s="1"/>
  <c r="G240" i="54" s="1"/>
  <c r="G239" i="54" s="1"/>
  <c r="G278" i="54"/>
  <c r="G277" i="54" s="1"/>
  <c r="G276" i="54" s="1"/>
  <c r="G312" i="54"/>
  <c r="I553" i="54"/>
  <c r="I582" i="54"/>
  <c r="G374" i="54"/>
  <c r="G519" i="54"/>
  <c r="G620" i="54"/>
  <c r="G619" i="54" s="1"/>
  <c r="G641" i="54"/>
  <c r="G640" i="54" s="1"/>
  <c r="G639" i="54" s="1"/>
  <c r="G638" i="54" s="1"/>
  <c r="G637" i="54" s="1"/>
  <c r="G760" i="54"/>
  <c r="G770" i="54"/>
  <c r="G769" i="54" s="1"/>
  <c r="G768" i="54" s="1"/>
  <c r="G767" i="54" s="1"/>
  <c r="G766" i="54" s="1"/>
  <c r="G765" i="54" s="1"/>
  <c r="I562" i="54"/>
  <c r="I770" i="54"/>
  <c r="I612" i="54"/>
  <c r="I705" i="54"/>
  <c r="G612" i="54"/>
  <c r="G611" i="54" s="1"/>
  <c r="G678" i="54"/>
  <c r="G677" i="54" s="1"/>
  <c r="G676" i="54" s="1"/>
  <c r="G675" i="54" s="1"/>
  <c r="I755" i="54"/>
  <c r="I797" i="54"/>
  <c r="I814" i="54"/>
  <c r="I485" i="54"/>
  <c r="I475" i="54"/>
  <c r="I365" i="54"/>
  <c r="I193" i="54"/>
  <c r="I163" i="54"/>
  <c r="I83" i="54"/>
  <c r="I72" i="54"/>
  <c r="I33" i="54"/>
  <c r="I25" i="54"/>
  <c r="I510" i="54"/>
  <c r="G475" i="54"/>
  <c r="G474" i="54" s="1"/>
  <c r="G473" i="54" s="1"/>
  <c r="G472" i="54" s="1"/>
  <c r="G657" i="54"/>
  <c r="G656" i="54" s="1"/>
  <c r="G655" i="54" s="1"/>
  <c r="G654" i="54" s="1"/>
  <c r="I78" i="54"/>
  <c r="I336" i="54"/>
  <c r="I734" i="54"/>
  <c r="G686" i="54"/>
  <c r="G685" i="54" s="1"/>
  <c r="G715" i="54"/>
  <c r="G720" i="54"/>
  <c r="G12" i="54"/>
  <c r="G11" i="54" s="1"/>
  <c r="G485" i="54" l="1"/>
  <c r="G484" i="54" s="1"/>
  <c r="G483" i="54" s="1"/>
  <c r="G482" i="54" s="1"/>
  <c r="G481" i="54" s="1"/>
  <c r="J154" i="54"/>
  <c r="G23" i="54"/>
  <c r="G22" i="54" s="1"/>
  <c r="G21" i="54" s="1"/>
  <c r="G754" i="54"/>
  <c r="G745" i="54" s="1"/>
  <c r="G744" i="54" s="1"/>
  <c r="J589" i="54"/>
  <c r="I445" i="54"/>
  <c r="J445" i="54" s="1"/>
  <c r="G343" i="54"/>
  <c r="G333" i="54" s="1"/>
  <c r="G332" i="54" s="1"/>
  <c r="G331" i="54" s="1"/>
  <c r="G580" i="54"/>
  <c r="G571" i="54" s="1"/>
  <c r="G570" i="54" s="1"/>
  <c r="I436" i="54"/>
  <c r="J436" i="54" s="1"/>
  <c r="J565" i="54"/>
  <c r="G553" i="54"/>
  <c r="G552" i="54" s="1"/>
  <c r="G551" i="54" s="1"/>
  <c r="G550" i="54" s="1"/>
  <c r="G549" i="54" s="1"/>
  <c r="J300" i="54"/>
  <c r="G275" i="54"/>
  <c r="G148" i="54"/>
  <c r="G147" i="54" s="1"/>
  <c r="G146" i="54" s="1"/>
  <c r="G386" i="54"/>
  <c r="G387" i="54"/>
  <c r="G674" i="54"/>
  <c r="G64" i="54"/>
  <c r="G63" i="54" s="1"/>
  <c r="G62" i="54" s="1"/>
  <c r="I720" i="54"/>
  <c r="J720" i="54" s="1"/>
  <c r="G10" i="54"/>
  <c r="G701" i="54"/>
  <c r="G700" i="54" s="1"/>
  <c r="G699" i="54" s="1"/>
  <c r="G698" i="54" s="1"/>
  <c r="G606" i="54"/>
  <c r="G605" i="54" s="1"/>
  <c r="G604" i="54" s="1"/>
  <c r="G603" i="54" s="1"/>
  <c r="G298" i="54"/>
  <c r="K78" i="54"/>
  <c r="J78" i="54"/>
  <c r="I11" i="54"/>
  <c r="K12" i="54"/>
  <c r="J12" i="54"/>
  <c r="I277" i="54"/>
  <c r="I276" i="54" s="1"/>
  <c r="J278" i="54"/>
  <c r="K278" i="54"/>
  <c r="I796" i="54"/>
  <c r="J797" i="54"/>
  <c r="K797" i="54"/>
  <c r="I552" i="54"/>
  <c r="K553" i="54"/>
  <c r="J679" i="54"/>
  <c r="K679" i="54"/>
  <c r="J255" i="54"/>
  <c r="J308" i="54"/>
  <c r="J324" i="54"/>
  <c r="I201" i="54"/>
  <c r="J204" i="54"/>
  <c r="J712" i="54"/>
  <c r="K712" i="54"/>
  <c r="I241" i="54"/>
  <c r="J242" i="54"/>
  <c r="I422" i="54"/>
  <c r="J423" i="54"/>
  <c r="K423" i="54"/>
  <c r="J716" i="54"/>
  <c r="J476" i="54"/>
  <c r="J454" i="54"/>
  <c r="J336" i="54"/>
  <c r="I162" i="54"/>
  <c r="J163" i="54"/>
  <c r="I561" i="54"/>
  <c r="J562" i="54"/>
  <c r="K562" i="54"/>
  <c r="I747" i="54"/>
  <c r="J748" i="54"/>
  <c r="K748" i="54"/>
  <c r="J726" i="54"/>
  <c r="J349" i="54"/>
  <c r="J226" i="54"/>
  <c r="J702" i="54"/>
  <c r="K702" i="54"/>
  <c r="J446" i="54"/>
  <c r="K446" i="54"/>
  <c r="I389" i="54"/>
  <c r="J390" i="54"/>
  <c r="K390" i="54"/>
  <c r="I670" i="54"/>
  <c r="J671" i="54"/>
  <c r="I396" i="54"/>
  <c r="J397" i="54"/>
  <c r="K397" i="54"/>
  <c r="I678" i="54"/>
  <c r="I693" i="54"/>
  <c r="J694" i="54"/>
  <c r="K694" i="54"/>
  <c r="I208" i="54"/>
  <c r="J209" i="54"/>
  <c r="I658" i="54"/>
  <c r="J659" i="54"/>
  <c r="J287" i="54"/>
  <c r="I247" i="54"/>
  <c r="J248" i="54"/>
  <c r="K14" i="54"/>
  <c r="J14" i="54"/>
  <c r="I781" i="54"/>
  <c r="J782" i="54"/>
  <c r="J805" i="54"/>
  <c r="K805" i="54"/>
  <c r="J519" i="54"/>
  <c r="K519" i="54"/>
  <c r="I148" i="54"/>
  <c r="J149" i="54"/>
  <c r="K149" i="54"/>
  <c r="J365" i="54"/>
  <c r="I646" i="54"/>
  <c r="I640" i="54" s="1"/>
  <c r="J647" i="54"/>
  <c r="I821" i="54"/>
  <c r="J822" i="54"/>
  <c r="J641" i="54"/>
  <c r="K641" i="54"/>
  <c r="J734" i="54"/>
  <c r="I24" i="54"/>
  <c r="J25" i="54"/>
  <c r="K25" i="54"/>
  <c r="I101" i="54"/>
  <c r="J102" i="54"/>
  <c r="K102" i="54"/>
  <c r="I484" i="54"/>
  <c r="K485" i="54"/>
  <c r="I537" i="54"/>
  <c r="J538" i="54"/>
  <c r="J626" i="54"/>
  <c r="I500" i="54"/>
  <c r="J501" i="54"/>
  <c r="J438" i="54"/>
  <c r="I375" i="54"/>
  <c r="J376" i="54"/>
  <c r="I599" i="54"/>
  <c r="J600" i="54"/>
  <c r="K600" i="54"/>
  <c r="I593" i="54"/>
  <c r="J594" i="54"/>
  <c r="K594" i="54"/>
  <c r="I468" i="54"/>
  <c r="J469" i="54"/>
  <c r="I381" i="54"/>
  <c r="J382" i="54"/>
  <c r="I334" i="54"/>
  <c r="J335" i="54"/>
  <c r="I214" i="54"/>
  <c r="J215" i="54"/>
  <c r="K215" i="54"/>
  <c r="I58" i="54"/>
  <c r="J59" i="54"/>
  <c r="I129" i="54"/>
  <c r="J130" i="54"/>
  <c r="K130" i="54"/>
  <c r="J77" i="54"/>
  <c r="K77" i="54"/>
  <c r="J190" i="54"/>
  <c r="I97" i="54"/>
  <c r="J98" i="54"/>
  <c r="J539" i="54"/>
  <c r="J344" i="54"/>
  <c r="I47" i="54"/>
  <c r="J48" i="54"/>
  <c r="K515" i="54"/>
  <c r="I715" i="54"/>
  <c r="I701" i="54" s="1"/>
  <c r="I225" i="54"/>
  <c r="I221" i="54" s="1"/>
  <c r="I348" i="54"/>
  <c r="G426" i="54"/>
  <c r="G418" i="54" s="1"/>
  <c r="G161" i="54"/>
  <c r="G160" i="54" s="1"/>
  <c r="G159" i="54" s="1"/>
  <c r="J18" i="54"/>
  <c r="I65" i="54"/>
  <c r="K72" i="54"/>
  <c r="J72" i="54"/>
  <c r="I168" i="54"/>
  <c r="J169" i="54"/>
  <c r="K169" i="54"/>
  <c r="J705" i="54"/>
  <c r="K705" i="54"/>
  <c r="J721" i="54"/>
  <c r="J17" i="54"/>
  <c r="I662" i="54"/>
  <c r="J663" i="54"/>
  <c r="I412" i="54"/>
  <c r="J413" i="54"/>
  <c r="K413" i="54"/>
  <c r="I32" i="54"/>
  <c r="J33" i="54"/>
  <c r="K33" i="54"/>
  <c r="I813" i="54"/>
  <c r="J814" i="54"/>
  <c r="K814" i="54"/>
  <c r="I581" i="54"/>
  <c r="J582" i="54"/>
  <c r="K582" i="54"/>
  <c r="I459" i="54"/>
  <c r="J460" i="54"/>
  <c r="I235" i="54"/>
  <c r="J236" i="54"/>
  <c r="K236" i="54"/>
  <c r="I428" i="54"/>
  <c r="J429" i="54"/>
  <c r="K429" i="54"/>
  <c r="I573" i="54"/>
  <c r="J574" i="54"/>
  <c r="K574" i="54"/>
  <c r="I633" i="54"/>
  <c r="J634" i="54"/>
  <c r="K634" i="54"/>
  <c r="I407" i="54"/>
  <c r="J408" i="54"/>
  <c r="J170" i="54"/>
  <c r="K170" i="54"/>
  <c r="I91" i="54"/>
  <c r="J92" i="54"/>
  <c r="I137" i="54"/>
  <c r="J138" i="54"/>
  <c r="K138" i="54"/>
  <c r="J760" i="54"/>
  <c r="K760" i="54"/>
  <c r="J232" i="54"/>
  <c r="K232" i="54"/>
  <c r="I434" i="54"/>
  <c r="J435" i="54"/>
  <c r="K510" i="54"/>
  <c r="I82" i="54"/>
  <c r="J83" i="54"/>
  <c r="K83" i="54"/>
  <c r="I189" i="54"/>
  <c r="J193" i="54"/>
  <c r="I474" i="54"/>
  <c r="J475" i="54"/>
  <c r="I754" i="54"/>
  <c r="J755" i="54"/>
  <c r="K755" i="54"/>
  <c r="I611" i="54"/>
  <c r="J612" i="54"/>
  <c r="K612" i="54"/>
  <c r="I769" i="54"/>
  <c r="J770" i="54"/>
  <c r="K770" i="54"/>
  <c r="I619" i="54"/>
  <c r="J620" i="54"/>
  <c r="K620" i="54"/>
  <c r="I294" i="54"/>
  <c r="J295" i="54"/>
  <c r="K295" i="54"/>
  <c r="J529" i="54"/>
  <c r="K529" i="54"/>
  <c r="I327" i="54"/>
  <c r="J328" i="54"/>
  <c r="K328" i="54"/>
  <c r="I52" i="54"/>
  <c r="J53" i="54"/>
  <c r="I688" i="54"/>
  <c r="J689" i="54"/>
  <c r="J269" i="54"/>
  <c r="K269" i="54"/>
  <c r="I182" i="54"/>
  <c r="J183" i="54"/>
  <c r="J733" i="54"/>
  <c r="J682" i="54"/>
  <c r="I533" i="54"/>
  <c r="J534" i="54"/>
  <c r="K534" i="54"/>
  <c r="J317" i="54"/>
  <c r="J260" i="54"/>
  <c r="J266" i="54"/>
  <c r="J222" i="54"/>
  <c r="K222" i="54"/>
  <c r="K66" i="54"/>
  <c r="J66" i="54"/>
  <c r="I789" i="54"/>
  <c r="J790" i="54"/>
  <c r="K790" i="54"/>
  <c r="I496" i="54"/>
  <c r="J497" i="54"/>
  <c r="K497" i="54"/>
  <c r="J69" i="54"/>
  <c r="K69" i="54"/>
  <c r="J493" i="54"/>
  <c r="I252" i="54"/>
  <c r="I312" i="54"/>
  <c r="I13" i="54"/>
  <c r="G510" i="54"/>
  <c r="G509" i="54" s="1"/>
  <c r="G508" i="54" s="1"/>
  <c r="G507" i="54" s="1"/>
  <c r="G506" i="54" s="1"/>
  <c r="I509" i="54"/>
  <c r="G186" i="54"/>
  <c r="F19" i="54"/>
  <c r="F18" i="54" s="1"/>
  <c r="F17" i="54" s="1"/>
  <c r="F29" i="54"/>
  <c r="F93" i="54"/>
  <c r="F256" i="54"/>
  <c r="F255" i="54" s="1"/>
  <c r="F288" i="54"/>
  <c r="F504" i="54"/>
  <c r="F502" i="54"/>
  <c r="F501" i="54" s="1"/>
  <c r="F500" i="54" s="1"/>
  <c r="F543" i="54"/>
  <c r="F683" i="54"/>
  <c r="F682" i="54" s="1"/>
  <c r="J485" i="54" l="1"/>
  <c r="I444" i="54"/>
  <c r="J444" i="54" s="1"/>
  <c r="G134" i="54"/>
  <c r="K445" i="54"/>
  <c r="G480" i="54"/>
  <c r="G463" i="54" s="1"/>
  <c r="G697" i="54"/>
  <c r="G653" i="54" s="1"/>
  <c r="J553" i="54"/>
  <c r="G9" i="54"/>
  <c r="G293" i="54"/>
  <c r="G292" i="54" s="1"/>
  <c r="G291" i="54" s="1"/>
  <c r="G274" i="54" s="1"/>
  <c r="I161" i="54"/>
  <c r="I160" i="54" s="1"/>
  <c r="J510" i="54"/>
  <c r="I64" i="54"/>
  <c r="J64" i="54" s="1"/>
  <c r="J327" i="54"/>
  <c r="K327" i="54"/>
  <c r="I606" i="54"/>
  <c r="J611" i="54"/>
  <c r="K611" i="54"/>
  <c r="J82" i="54"/>
  <c r="K82" i="54"/>
  <c r="I136" i="54"/>
  <c r="J137" i="54"/>
  <c r="K137" i="54"/>
  <c r="I406" i="54"/>
  <c r="J407" i="54"/>
  <c r="J235" i="54"/>
  <c r="K235" i="54"/>
  <c r="K32" i="54"/>
  <c r="J32" i="54"/>
  <c r="J225" i="54"/>
  <c r="K225" i="54"/>
  <c r="I128" i="54"/>
  <c r="J129" i="54"/>
  <c r="K129" i="54"/>
  <c r="J381" i="54"/>
  <c r="J375" i="54"/>
  <c r="I374" i="54"/>
  <c r="J101" i="54"/>
  <c r="K101" i="54"/>
  <c r="I147" i="54"/>
  <c r="J148" i="54"/>
  <c r="K148" i="54"/>
  <c r="J247" i="54"/>
  <c r="J208" i="54"/>
  <c r="J389" i="54"/>
  <c r="K389" i="54"/>
  <c r="I388" i="54"/>
  <c r="I560" i="54"/>
  <c r="J561" i="54"/>
  <c r="K561" i="54"/>
  <c r="I200" i="54"/>
  <c r="I188" i="54" s="1"/>
  <c r="J201" i="54"/>
  <c r="I10" i="54"/>
  <c r="J11" i="54"/>
  <c r="K11" i="54"/>
  <c r="J509" i="54"/>
  <c r="K509" i="54"/>
  <c r="J252" i="54"/>
  <c r="I251" i="54"/>
  <c r="J294" i="54"/>
  <c r="K294" i="54"/>
  <c r="J754" i="54"/>
  <c r="K754" i="54"/>
  <c r="I90" i="54"/>
  <c r="J91" i="54"/>
  <c r="I632" i="54"/>
  <c r="J633" i="54"/>
  <c r="K633" i="54"/>
  <c r="I458" i="54"/>
  <c r="J459" i="54"/>
  <c r="J412" i="54"/>
  <c r="K412" i="54"/>
  <c r="I639" i="54"/>
  <c r="J640" i="54"/>
  <c r="K640" i="54"/>
  <c r="I343" i="54"/>
  <c r="J348" i="54"/>
  <c r="I57" i="54"/>
  <c r="J58" i="54"/>
  <c r="I467" i="54"/>
  <c r="J468" i="54"/>
  <c r="K24" i="54"/>
  <c r="J24" i="54"/>
  <c r="I23" i="54"/>
  <c r="J646" i="54"/>
  <c r="I780" i="54"/>
  <c r="J781" i="54"/>
  <c r="I692" i="54"/>
  <c r="J693" i="54"/>
  <c r="K693" i="54"/>
  <c r="J162" i="54"/>
  <c r="I551" i="54"/>
  <c r="J552" i="54"/>
  <c r="K552" i="54"/>
  <c r="J312" i="54"/>
  <c r="K312" i="54"/>
  <c r="I532" i="54"/>
  <c r="I508" i="54" s="1"/>
  <c r="J533" i="54"/>
  <c r="K533" i="54"/>
  <c r="J619" i="54"/>
  <c r="K619" i="54"/>
  <c r="I473" i="54"/>
  <c r="J474" i="54"/>
  <c r="I572" i="54"/>
  <c r="J573" i="54"/>
  <c r="K573" i="54"/>
  <c r="I580" i="54"/>
  <c r="J581" i="54"/>
  <c r="K581" i="54"/>
  <c r="J662" i="54"/>
  <c r="J168" i="54"/>
  <c r="K168" i="54"/>
  <c r="J47" i="54"/>
  <c r="I213" i="54"/>
  <c r="J214" i="54"/>
  <c r="K214" i="54"/>
  <c r="J593" i="54"/>
  <c r="K593" i="54"/>
  <c r="J537" i="54"/>
  <c r="I820" i="54"/>
  <c r="J821" i="54"/>
  <c r="I677" i="54"/>
  <c r="J678" i="54"/>
  <c r="K678" i="54"/>
  <c r="J396" i="54"/>
  <c r="K396" i="54"/>
  <c r="I421" i="54"/>
  <c r="J422" i="54"/>
  <c r="K422" i="54"/>
  <c r="I795" i="54"/>
  <c r="J796" i="54"/>
  <c r="K796" i="54"/>
  <c r="J299" i="54"/>
  <c r="K299" i="54"/>
  <c r="J496" i="54"/>
  <c r="K496" i="54"/>
  <c r="I687" i="54"/>
  <c r="J688" i="54"/>
  <c r="I700" i="54"/>
  <c r="J701" i="54"/>
  <c r="K701" i="54"/>
  <c r="J13" i="54"/>
  <c r="K13" i="54"/>
  <c r="I788" i="54"/>
  <c r="J789" i="54"/>
  <c r="K789" i="54"/>
  <c r="J182" i="54"/>
  <c r="J52" i="54"/>
  <c r="I768" i="54"/>
  <c r="J769" i="54"/>
  <c r="K769" i="54"/>
  <c r="J189" i="54"/>
  <c r="I433" i="54"/>
  <c r="I427" i="54" s="1"/>
  <c r="J434" i="54"/>
  <c r="J428" i="54"/>
  <c r="K428" i="54"/>
  <c r="I812" i="54"/>
  <c r="J813" i="54"/>
  <c r="K813" i="54"/>
  <c r="J65" i="54"/>
  <c r="K65" i="54"/>
  <c r="J715" i="54"/>
  <c r="I96" i="54"/>
  <c r="J97" i="54"/>
  <c r="J334" i="54"/>
  <c r="J599" i="54"/>
  <c r="K599" i="54"/>
  <c r="J500" i="54"/>
  <c r="I483" i="54"/>
  <c r="J484" i="54"/>
  <c r="K484" i="54"/>
  <c r="J658" i="54"/>
  <c r="I657" i="54"/>
  <c r="I669" i="54"/>
  <c r="J670" i="54"/>
  <c r="I746" i="54"/>
  <c r="J747" i="54"/>
  <c r="K747" i="54"/>
  <c r="J241" i="54"/>
  <c r="J277" i="54"/>
  <c r="K277" i="54"/>
  <c r="I298" i="54"/>
  <c r="I293" i="54" s="1"/>
  <c r="D18" i="31"/>
  <c r="K444" i="54" l="1"/>
  <c r="I443" i="54"/>
  <c r="J443" i="54" s="1"/>
  <c r="J161" i="54"/>
  <c r="G8" i="54"/>
  <c r="G825" i="54" s="1"/>
  <c r="K161" i="54"/>
  <c r="I63" i="54"/>
  <c r="J63" i="54" s="1"/>
  <c r="K64" i="54"/>
  <c r="I811" i="54"/>
  <c r="J812" i="54"/>
  <c r="K812" i="54"/>
  <c r="I127" i="54"/>
  <c r="J128" i="54"/>
  <c r="K128" i="54"/>
  <c r="I656" i="54"/>
  <c r="J657" i="54"/>
  <c r="I767" i="54"/>
  <c r="J768" i="54"/>
  <c r="K768" i="54"/>
  <c r="I699" i="54"/>
  <c r="J700" i="54"/>
  <c r="K700" i="54"/>
  <c r="I794" i="54"/>
  <c r="J795" i="54"/>
  <c r="K795" i="54"/>
  <c r="I676" i="54"/>
  <c r="J677" i="54"/>
  <c r="K677" i="54"/>
  <c r="J692" i="54"/>
  <c r="K692" i="54"/>
  <c r="I638" i="54"/>
  <c r="J639" i="54"/>
  <c r="K639" i="54"/>
  <c r="I457" i="54"/>
  <c r="J458" i="54"/>
  <c r="J298" i="54"/>
  <c r="K298" i="54"/>
  <c r="I275" i="54"/>
  <c r="J276" i="54"/>
  <c r="K276" i="54"/>
  <c r="I668" i="54"/>
  <c r="J669" i="54"/>
  <c r="I787" i="54"/>
  <c r="J788" i="54"/>
  <c r="K788" i="54"/>
  <c r="J687" i="54"/>
  <c r="I686" i="54"/>
  <c r="I420" i="54"/>
  <c r="J421" i="54"/>
  <c r="K421" i="54"/>
  <c r="J820" i="54"/>
  <c r="I571" i="54"/>
  <c r="J580" i="54"/>
  <c r="K580" i="54"/>
  <c r="I550" i="54"/>
  <c r="J551" i="54"/>
  <c r="K551" i="54"/>
  <c r="I779" i="54"/>
  <c r="J780" i="54"/>
  <c r="I466" i="54"/>
  <c r="J467" i="54"/>
  <c r="K443" i="54"/>
  <c r="I631" i="54"/>
  <c r="J632" i="54"/>
  <c r="K632" i="54"/>
  <c r="I240" i="54"/>
  <c r="J251" i="54"/>
  <c r="K10" i="54"/>
  <c r="J10" i="54"/>
  <c r="I146" i="54"/>
  <c r="J147" i="54"/>
  <c r="K147" i="54"/>
  <c r="I405" i="54"/>
  <c r="J406" i="54"/>
  <c r="I605" i="54"/>
  <c r="J606" i="54"/>
  <c r="K606" i="54"/>
  <c r="K63" i="54"/>
  <c r="J96" i="54"/>
  <c r="J433" i="54"/>
  <c r="I212" i="54"/>
  <c r="J213" i="54"/>
  <c r="K213" i="54"/>
  <c r="J572" i="54"/>
  <c r="K572" i="54"/>
  <c r="J532" i="54"/>
  <c r="K532" i="54"/>
  <c r="I22" i="54"/>
  <c r="J23" i="54"/>
  <c r="K23" i="54"/>
  <c r="I56" i="54"/>
  <c r="J57" i="54"/>
  <c r="J90" i="54"/>
  <c r="J200" i="54"/>
  <c r="J388" i="54"/>
  <c r="K388" i="54"/>
  <c r="I387" i="54"/>
  <c r="I386" i="54"/>
  <c r="J374" i="54"/>
  <c r="I135" i="54"/>
  <c r="J136" i="54"/>
  <c r="K136" i="54"/>
  <c r="I559" i="54"/>
  <c r="J560" i="54"/>
  <c r="K560" i="54"/>
  <c r="I482" i="54"/>
  <c r="J483" i="54"/>
  <c r="K483" i="54"/>
  <c r="I187" i="54"/>
  <c r="J188" i="54"/>
  <c r="I472" i="54"/>
  <c r="J473" i="54"/>
  <c r="I333" i="54"/>
  <c r="J343" i="54"/>
  <c r="J746" i="54"/>
  <c r="K746" i="54"/>
  <c r="I745" i="54"/>
  <c r="I507" i="54"/>
  <c r="J508" i="54"/>
  <c r="K508" i="54"/>
  <c r="I220" i="54"/>
  <c r="J221" i="54"/>
  <c r="K221" i="54"/>
  <c r="I159" i="54"/>
  <c r="J160" i="54"/>
  <c r="K160" i="54"/>
  <c r="F92" i="54"/>
  <c r="F91" i="54" s="1"/>
  <c r="F90" i="54" s="1"/>
  <c r="F287" i="54"/>
  <c r="F309" i="54"/>
  <c r="F308" i="54" s="1"/>
  <c r="F318" i="54"/>
  <c r="F317" i="54" s="1"/>
  <c r="F346" i="54"/>
  <c r="F345" i="54" s="1"/>
  <c r="F416" i="54"/>
  <c r="F413" i="54" s="1"/>
  <c r="F412" i="54" s="1"/>
  <c r="F722" i="54"/>
  <c r="F721" i="54" s="1"/>
  <c r="F727" i="54"/>
  <c r="F726" i="54" s="1"/>
  <c r="F735" i="54"/>
  <c r="F733" i="54" s="1"/>
  <c r="F771" i="54"/>
  <c r="I62" i="54" l="1"/>
  <c r="J62" i="54" s="1"/>
  <c r="J159" i="54"/>
  <c r="K159" i="54"/>
  <c r="I558" i="54"/>
  <c r="J559" i="54"/>
  <c r="K559" i="54"/>
  <c r="I219" i="54"/>
  <c r="J220" i="54"/>
  <c r="K220" i="54"/>
  <c r="I744" i="54"/>
  <c r="J745" i="54"/>
  <c r="K745" i="54"/>
  <c r="J472" i="54"/>
  <c r="J135" i="54"/>
  <c r="K135" i="54"/>
  <c r="I134" i="54"/>
  <c r="J387" i="54"/>
  <c r="K387" i="54"/>
  <c r="I21" i="54"/>
  <c r="J22" i="54"/>
  <c r="K22" i="54"/>
  <c r="J146" i="54"/>
  <c r="K146" i="54"/>
  <c r="I778" i="54"/>
  <c r="J779" i="54"/>
  <c r="I685" i="54"/>
  <c r="J686" i="54"/>
  <c r="K686" i="54"/>
  <c r="I667" i="54"/>
  <c r="J668" i="54"/>
  <c r="I506" i="54"/>
  <c r="J507" i="54"/>
  <c r="K507" i="54"/>
  <c r="J187" i="54"/>
  <c r="J386" i="54"/>
  <c r="K386" i="54"/>
  <c r="J212" i="54"/>
  <c r="K212" i="54"/>
  <c r="I549" i="54"/>
  <c r="J550" i="54"/>
  <c r="K550" i="54"/>
  <c r="I419" i="54"/>
  <c r="J420" i="54"/>
  <c r="K420" i="54"/>
  <c r="J275" i="54"/>
  <c r="K275" i="54"/>
  <c r="I698" i="54"/>
  <c r="J699" i="54"/>
  <c r="K699" i="54"/>
  <c r="I810" i="54"/>
  <c r="J811" i="54"/>
  <c r="K811" i="54"/>
  <c r="I481" i="54"/>
  <c r="J482" i="54"/>
  <c r="K482" i="54"/>
  <c r="I426" i="54"/>
  <c r="J427" i="54"/>
  <c r="K427" i="54"/>
  <c r="I604" i="54"/>
  <c r="J605" i="54"/>
  <c r="K605" i="54"/>
  <c r="I570" i="54"/>
  <c r="J571" i="54"/>
  <c r="K571" i="54"/>
  <c r="I292" i="54"/>
  <c r="J293" i="54"/>
  <c r="K293" i="54"/>
  <c r="I766" i="54"/>
  <c r="J767" i="54"/>
  <c r="K767" i="54"/>
  <c r="J56" i="54"/>
  <c r="I404" i="54"/>
  <c r="J405" i="54"/>
  <c r="I239" i="54"/>
  <c r="J240" i="54"/>
  <c r="I465" i="54"/>
  <c r="J466" i="54"/>
  <c r="I786" i="54"/>
  <c r="J787" i="54"/>
  <c r="K787" i="54"/>
  <c r="J457" i="54"/>
  <c r="I675" i="54"/>
  <c r="J676" i="54"/>
  <c r="K676" i="54"/>
  <c r="I655" i="54"/>
  <c r="J656" i="54"/>
  <c r="I332" i="54"/>
  <c r="J333" i="54"/>
  <c r="I630" i="54"/>
  <c r="J631" i="54"/>
  <c r="K631" i="54"/>
  <c r="I637" i="54"/>
  <c r="J638" i="54"/>
  <c r="K638" i="54"/>
  <c r="I793" i="54"/>
  <c r="J794" i="54"/>
  <c r="K794" i="54"/>
  <c r="I126" i="54"/>
  <c r="J127" i="54"/>
  <c r="K127" i="54"/>
  <c r="F720" i="54"/>
  <c r="F734" i="54"/>
  <c r="K62" i="54" l="1"/>
  <c r="I9" i="54"/>
  <c r="J9" i="54" s="1"/>
  <c r="J637" i="54"/>
  <c r="K637" i="54"/>
  <c r="J675" i="54"/>
  <c r="K675" i="54"/>
  <c r="I674" i="54"/>
  <c r="I464" i="54"/>
  <c r="J465" i="54"/>
  <c r="I603" i="54"/>
  <c r="J604" i="54"/>
  <c r="K604" i="54"/>
  <c r="I697" i="54"/>
  <c r="J698" i="54"/>
  <c r="K698" i="54"/>
  <c r="J685" i="54"/>
  <c r="K685" i="54"/>
  <c r="J21" i="54"/>
  <c r="K21" i="54"/>
  <c r="J558" i="54"/>
  <c r="K558" i="54"/>
  <c r="J630" i="54"/>
  <c r="K630" i="54"/>
  <c r="J239" i="54"/>
  <c r="K239" i="54"/>
  <c r="I765" i="54"/>
  <c r="J766" i="54"/>
  <c r="K766" i="54"/>
  <c r="J426" i="54"/>
  <c r="K426" i="54"/>
  <c r="J778" i="54"/>
  <c r="J134" i="54"/>
  <c r="K134" i="54"/>
  <c r="J126" i="54"/>
  <c r="K126" i="54"/>
  <c r="I331" i="54"/>
  <c r="J332" i="54"/>
  <c r="J404" i="54"/>
  <c r="I403" i="54"/>
  <c r="I291" i="54"/>
  <c r="J292" i="54"/>
  <c r="K292" i="54"/>
  <c r="J481" i="54"/>
  <c r="K481" i="54"/>
  <c r="J419" i="54"/>
  <c r="K419" i="54"/>
  <c r="I418" i="54"/>
  <c r="I480" i="54"/>
  <c r="J506" i="54"/>
  <c r="K506" i="54"/>
  <c r="J744" i="54"/>
  <c r="K744" i="54"/>
  <c r="J793" i="54"/>
  <c r="K793" i="54"/>
  <c r="I654" i="54"/>
  <c r="J655" i="54"/>
  <c r="I785" i="54"/>
  <c r="J786" i="54"/>
  <c r="K786" i="54"/>
  <c r="J570" i="54"/>
  <c r="K570" i="54"/>
  <c r="I809" i="54"/>
  <c r="J810" i="54"/>
  <c r="K810" i="54"/>
  <c r="J549" i="54"/>
  <c r="K549" i="54"/>
  <c r="I666" i="54"/>
  <c r="J667" i="54"/>
  <c r="I218" i="54"/>
  <c r="J219" i="54"/>
  <c r="K219" i="54"/>
  <c r="F155" i="54"/>
  <c r="K9" i="54" l="1"/>
  <c r="J218" i="54"/>
  <c r="K218" i="54"/>
  <c r="I186" i="54"/>
  <c r="I808" i="54"/>
  <c r="J809" i="54"/>
  <c r="K809" i="54"/>
  <c r="J654" i="54"/>
  <c r="J418" i="54"/>
  <c r="K418" i="54"/>
  <c r="I402" i="54"/>
  <c r="J403" i="54"/>
  <c r="K403" i="54"/>
  <c r="J765" i="54"/>
  <c r="K765" i="54"/>
  <c r="J666" i="54"/>
  <c r="I463" i="54"/>
  <c r="J480" i="54"/>
  <c r="K480" i="54"/>
  <c r="J291" i="54"/>
  <c r="K291" i="54"/>
  <c r="I274" i="54"/>
  <c r="I653" i="54"/>
  <c r="J697" i="54"/>
  <c r="K697" i="54"/>
  <c r="J603" i="54"/>
  <c r="K603" i="54"/>
  <c r="J674" i="54"/>
  <c r="K674" i="54"/>
  <c r="J785" i="54"/>
  <c r="K785" i="54"/>
  <c r="J331" i="54"/>
  <c r="J464" i="54"/>
  <c r="F447" i="54"/>
  <c r="I8" i="54" l="1"/>
  <c r="J8" i="54" s="1"/>
  <c r="J274" i="54"/>
  <c r="K274" i="54"/>
  <c r="J402" i="54"/>
  <c r="K402" i="54"/>
  <c r="J186" i="54"/>
  <c r="K186" i="54"/>
  <c r="J653" i="54"/>
  <c r="K653" i="54"/>
  <c r="J808" i="54"/>
  <c r="K808" i="54"/>
  <c r="J463" i="54"/>
  <c r="K463" i="54"/>
  <c r="F446" i="54"/>
  <c r="I825" i="54" l="1"/>
  <c r="J825" i="54" s="1"/>
  <c r="K8" i="54"/>
  <c r="F325" i="54"/>
  <c r="F313" i="54"/>
  <c r="E18" i="31" l="1"/>
  <c r="K825" i="54"/>
  <c r="G18" i="31" l="1"/>
  <c r="F301" i="54"/>
  <c r="F324" i="54" l="1"/>
  <c r="F321" i="54"/>
  <c r="F315" i="54"/>
  <c r="F409" i="54"/>
  <c r="F557" i="54"/>
  <c r="F555" i="54"/>
  <c r="F312" i="54" l="1"/>
  <c r="F400" i="54" l="1"/>
  <c r="F398" i="54"/>
  <c r="F397" i="54" l="1"/>
  <c r="F396" i="54" s="1"/>
  <c r="F408" i="54"/>
  <c r="F407" i="54" s="1"/>
  <c r="F644" i="54" l="1"/>
  <c r="F817" i="54" l="1"/>
  <c r="F49" i="54" l="1"/>
  <c r="F590" i="54" l="1"/>
  <c r="F566" i="54"/>
  <c r="F514" i="54"/>
  <c r="F513" i="54" s="1"/>
  <c r="F492" i="54"/>
  <c r="F249" i="54" l="1"/>
  <c r="F248" i="54" s="1"/>
  <c r="F247" i="54" s="1"/>
  <c r="F818" i="54" l="1"/>
  <c r="F803" i="54" l="1"/>
  <c r="F823" i="54" l="1"/>
  <c r="F822" i="54" s="1"/>
  <c r="F821" i="54" s="1"/>
  <c r="F820" i="54" s="1"/>
  <c r="F815" i="54"/>
  <c r="F806" i="54"/>
  <c r="F805" i="54" s="1"/>
  <c r="F800" i="54"/>
  <c r="F798" i="54"/>
  <c r="F791" i="54"/>
  <c r="F790" i="54" s="1"/>
  <c r="F789" i="54" s="1"/>
  <c r="F788" i="54" s="1"/>
  <c r="F787" i="54" s="1"/>
  <c r="F786" i="54" s="1"/>
  <c r="F785" i="54" s="1"/>
  <c r="F783" i="54"/>
  <c r="F782" i="54" s="1"/>
  <c r="F781" i="54" s="1"/>
  <c r="F780" i="54" s="1"/>
  <c r="F779" i="54" s="1"/>
  <c r="F778" i="54" s="1"/>
  <c r="F775" i="54"/>
  <c r="F774" i="54" s="1"/>
  <c r="F763" i="54"/>
  <c r="F761" i="54"/>
  <c r="F758" i="54"/>
  <c r="F756" i="54"/>
  <c r="F752" i="54"/>
  <c r="F749" i="54"/>
  <c r="F717" i="54"/>
  <c r="F716" i="54" s="1"/>
  <c r="F715" i="54" s="1"/>
  <c r="F713" i="54"/>
  <c r="F712" i="54" s="1"/>
  <c r="F708" i="54"/>
  <c r="F706" i="54"/>
  <c r="F703" i="54"/>
  <c r="F702" i="54" s="1"/>
  <c r="F695" i="54"/>
  <c r="F694" i="54" s="1"/>
  <c r="F693" i="54" s="1"/>
  <c r="F692" i="54" s="1"/>
  <c r="F690" i="54"/>
  <c r="F689" i="54" s="1"/>
  <c r="F688" i="54" s="1"/>
  <c r="F687" i="54" s="1"/>
  <c r="F680" i="54"/>
  <c r="F679" i="54" s="1"/>
  <c r="F672" i="54"/>
  <c r="F671" i="54" s="1"/>
  <c r="F670" i="54" s="1"/>
  <c r="F669" i="54" s="1"/>
  <c r="F668" i="54" s="1"/>
  <c r="F667" i="54" s="1"/>
  <c r="F666" i="54" s="1"/>
  <c r="F664" i="54"/>
  <c r="F663" i="54" s="1"/>
  <c r="F662" i="54" s="1"/>
  <c r="F660" i="54"/>
  <c r="F659" i="54" s="1"/>
  <c r="F658" i="54" s="1"/>
  <c r="F648" i="54"/>
  <c r="F647" i="54" s="1"/>
  <c r="F646" i="54" s="1"/>
  <c r="F642" i="54"/>
  <c r="F641" i="54" s="1"/>
  <c r="F635" i="54"/>
  <c r="F634" i="54" s="1"/>
  <c r="F633" i="54" s="1"/>
  <c r="F632" i="54" s="1"/>
  <c r="F631" i="54" s="1"/>
  <c r="F630" i="54" s="1"/>
  <c r="F627" i="54"/>
  <c r="F626" i="54" s="1"/>
  <c r="F624" i="54" s="1"/>
  <c r="F621" i="54"/>
  <c r="F617" i="54"/>
  <c r="F615" i="54"/>
  <c r="F613" i="54"/>
  <c r="F609" i="54"/>
  <c r="F608" i="54"/>
  <c r="F607" i="54"/>
  <c r="F601" i="54"/>
  <c r="F600" i="54" s="1"/>
  <c r="F599" i="54" s="1"/>
  <c r="F597" i="54"/>
  <c r="F595" i="54"/>
  <c r="F591" i="54"/>
  <c r="F589" i="54"/>
  <c r="F587" i="54"/>
  <c r="F585" i="54"/>
  <c r="F583" i="54"/>
  <c r="F578" i="54"/>
  <c r="F575" i="54"/>
  <c r="F567" i="54"/>
  <c r="F565" i="54"/>
  <c r="F563" i="54"/>
  <c r="F556" i="54"/>
  <c r="F554" i="54"/>
  <c r="F545" i="54"/>
  <c r="F540" i="54"/>
  <c r="F539" i="54" s="1"/>
  <c r="F530" i="54"/>
  <c r="F529" i="54" s="1"/>
  <c r="F526" i="54"/>
  <c r="F524" i="54"/>
  <c r="F522" i="54"/>
  <c r="F520" i="54"/>
  <c r="F516" i="54"/>
  <c r="F515" i="54" s="1"/>
  <c r="F511" i="54"/>
  <c r="F494" i="54"/>
  <c r="F493" i="54" s="1"/>
  <c r="F490" i="54"/>
  <c r="F488" i="54"/>
  <c r="F486" i="54"/>
  <c r="F477" i="54"/>
  <c r="F475" i="54" s="1"/>
  <c r="F474" i="54" s="1"/>
  <c r="F473" i="54" s="1"/>
  <c r="F472" i="54" s="1"/>
  <c r="F470" i="54"/>
  <c r="F469" i="54" s="1"/>
  <c r="F468" i="54" s="1"/>
  <c r="F467" i="54" s="1"/>
  <c r="F466" i="54" s="1"/>
  <c r="F465" i="54" s="1"/>
  <c r="F464" i="54" s="1"/>
  <c r="F461" i="54"/>
  <c r="F460" i="54" s="1"/>
  <c r="F459" i="54" s="1"/>
  <c r="F458" i="54" s="1"/>
  <c r="F457" i="54" s="1"/>
  <c r="F455" i="54"/>
  <c r="F454" i="54" s="1"/>
  <c r="F445" i="54" s="1"/>
  <c r="F439" i="54"/>
  <c r="F438" i="54" s="1"/>
  <c r="F430" i="54"/>
  <c r="F429" i="54" s="1"/>
  <c r="F428" i="54" s="1"/>
  <c r="F424" i="54"/>
  <c r="F423" i="54" s="1"/>
  <c r="F422" i="54" s="1"/>
  <c r="F421" i="54" s="1"/>
  <c r="F420" i="54" s="1"/>
  <c r="F419" i="54" s="1"/>
  <c r="F406" i="54"/>
  <c r="F405" i="54" s="1"/>
  <c r="F404" i="54" s="1"/>
  <c r="F391" i="54"/>
  <c r="F390" i="54" s="1"/>
  <c r="F389" i="54" s="1"/>
  <c r="F388" i="54" s="1"/>
  <c r="F383" i="54"/>
  <c r="F382" i="54" s="1"/>
  <c r="F381" i="54" s="1"/>
  <c r="F377" i="54"/>
  <c r="F372" i="54"/>
  <c r="F366" i="54"/>
  <c r="F363" i="54"/>
  <c r="F361" i="54"/>
  <c r="F359" i="54"/>
  <c r="F357" i="54"/>
  <c r="F350" i="54"/>
  <c r="F349" i="54" s="1"/>
  <c r="F344" i="54"/>
  <c r="F339" i="54"/>
  <c r="F338" i="54"/>
  <c r="F329" i="54"/>
  <c r="F328" i="54" s="1"/>
  <c r="F304" i="54"/>
  <c r="F302" i="54"/>
  <c r="F300" i="54"/>
  <c r="F296" i="54"/>
  <c r="F295" i="54" s="1"/>
  <c r="F294" i="54" s="1"/>
  <c r="F285" i="54"/>
  <c r="F283" i="54"/>
  <c r="F281" i="54"/>
  <c r="F279" i="54"/>
  <c r="F270" i="54"/>
  <c r="F269" i="54" s="1"/>
  <c r="F267" i="54"/>
  <c r="F266" i="54" s="1"/>
  <c r="F261" i="54"/>
  <c r="F260" i="54" s="1"/>
  <c r="F253" i="54"/>
  <c r="F243" i="54"/>
  <c r="F237" i="54"/>
  <c r="F236" i="54" s="1"/>
  <c r="F235" i="54" s="1"/>
  <c r="F233" i="54"/>
  <c r="F232" i="54" s="1"/>
  <c r="F230" i="54"/>
  <c r="F227" i="54"/>
  <c r="F226" i="54" s="1"/>
  <c r="F223" i="54"/>
  <c r="F222" i="54" s="1"/>
  <c r="F216" i="54"/>
  <c r="F215" i="54" s="1"/>
  <c r="F214" i="54" s="1"/>
  <c r="F213" i="54" s="1"/>
  <c r="F212" i="54" s="1"/>
  <c r="F210" i="54"/>
  <c r="F209" i="54" s="1"/>
  <c r="F208" i="54" s="1"/>
  <c r="F205" i="54"/>
  <c r="F204" i="54" s="1"/>
  <c r="F201" i="54" s="1"/>
  <c r="F200" i="54" s="1"/>
  <c r="F198" i="54"/>
  <c r="F196" i="54"/>
  <c r="F194" i="54"/>
  <c r="F191" i="54"/>
  <c r="F190" i="54" s="1"/>
  <c r="F184" i="54"/>
  <c r="F183" i="54" s="1"/>
  <c r="F182" i="54" s="1"/>
  <c r="F180" i="54"/>
  <c r="F178" i="54"/>
  <c r="F176" i="54"/>
  <c r="F171" i="54"/>
  <c r="F170" i="54" s="1"/>
  <c r="F166" i="54"/>
  <c r="F164" i="54"/>
  <c r="F156" i="54"/>
  <c r="F154" i="54"/>
  <c r="F152" i="54"/>
  <c r="F150" i="54"/>
  <c r="F141" i="54"/>
  <c r="F139" i="54"/>
  <c r="F120" i="54"/>
  <c r="F116" i="54"/>
  <c r="F110" i="54"/>
  <c r="F108" i="54"/>
  <c r="F103" i="54"/>
  <c r="F99" i="54"/>
  <c r="F98" i="54" s="1"/>
  <c r="F97" i="54" s="1"/>
  <c r="F96" i="54" s="1"/>
  <c r="F88" i="54"/>
  <c r="F86" i="54"/>
  <c r="F84" i="54"/>
  <c r="F79" i="54"/>
  <c r="F78" i="54" s="1"/>
  <c r="F75" i="54"/>
  <c r="F73" i="54"/>
  <c r="F70" i="54"/>
  <c r="F69" i="54" s="1"/>
  <c r="F67" i="54"/>
  <c r="F66" i="54" s="1"/>
  <c r="F60" i="54"/>
  <c r="F59" i="54" s="1"/>
  <c r="F58" i="54" s="1"/>
  <c r="F57" i="54" s="1"/>
  <c r="F56" i="54" s="1"/>
  <c r="F54" i="54"/>
  <c r="F53" i="54" s="1"/>
  <c r="F52" i="54" s="1"/>
  <c r="F48" i="54"/>
  <c r="F47" i="54" s="1"/>
  <c r="F45" i="54"/>
  <c r="F42" i="54"/>
  <c r="F40" i="54"/>
  <c r="F34" i="54"/>
  <c r="F26" i="54"/>
  <c r="F15" i="54"/>
  <c r="F14" i="54" s="1"/>
  <c r="F299" i="54" l="1"/>
  <c r="F298" i="54" s="1"/>
  <c r="F293" i="54" s="1"/>
  <c r="F149" i="54"/>
  <c r="F148" i="54" s="1"/>
  <c r="F147" i="54" s="1"/>
  <c r="F146" i="54" s="1"/>
  <c r="F102" i="54"/>
  <c r="F101" i="54" s="1"/>
  <c r="F538" i="54"/>
  <c r="F537" i="54" s="1"/>
  <c r="F535" i="54" s="1"/>
  <c r="F534" i="54" s="1"/>
  <c r="F533" i="54" s="1"/>
  <c r="F252" i="54"/>
  <c r="F251" i="54" s="1"/>
  <c r="F705" i="54"/>
  <c r="F701" i="54" s="1"/>
  <c r="F678" i="54"/>
  <c r="F677" i="54" s="1"/>
  <c r="F676" i="54" s="1"/>
  <c r="F675" i="54" s="1"/>
  <c r="F348" i="54"/>
  <c r="F278" i="54"/>
  <c r="F277" i="54" s="1"/>
  <c r="F276" i="54" s="1"/>
  <c r="F242" i="54"/>
  <c r="F241" i="54" s="1"/>
  <c r="F403" i="54"/>
  <c r="F402" i="54" s="1"/>
  <c r="F444" i="54"/>
  <c r="F443" i="54" s="1"/>
  <c r="F335" i="54"/>
  <c r="F334" i="54" s="1"/>
  <c r="F336" i="54"/>
  <c r="F376" i="54"/>
  <c r="F375" i="54" s="1"/>
  <c r="F374" i="54" s="1"/>
  <c r="F435" i="54"/>
  <c r="F434" i="54" s="1"/>
  <c r="F433" i="54" s="1"/>
  <c r="F427" i="54" s="1"/>
  <c r="F436" i="54"/>
  <c r="F760" i="54"/>
  <c r="F131" i="54"/>
  <c r="F130" i="54" s="1"/>
  <c r="F129" i="54" s="1"/>
  <c r="F128" i="54" s="1"/>
  <c r="F127" i="54" s="1"/>
  <c r="F126" i="54" s="1"/>
  <c r="F163" i="54"/>
  <c r="F162" i="54" s="1"/>
  <c r="F83" i="54"/>
  <c r="F82" i="54" s="1"/>
  <c r="F574" i="54"/>
  <c r="F573" i="54" s="1"/>
  <c r="F572" i="54" s="1"/>
  <c r="F797" i="54"/>
  <c r="F796" i="54" s="1"/>
  <c r="F795" i="54" s="1"/>
  <c r="F794" i="54" s="1"/>
  <c r="F793" i="54" s="1"/>
  <c r="F72" i="54"/>
  <c r="F65" i="54" s="1"/>
  <c r="F327" i="54"/>
  <c r="F755" i="54"/>
  <c r="F553" i="54"/>
  <c r="F552" i="54" s="1"/>
  <c r="F551" i="54" s="1"/>
  <c r="F550" i="54" s="1"/>
  <c r="F549" i="54" s="1"/>
  <c r="F138" i="54"/>
  <c r="F137" i="54" s="1"/>
  <c r="F136" i="54" s="1"/>
  <c r="F135" i="54" s="1"/>
  <c r="F770" i="54"/>
  <c r="F769" i="54" s="1"/>
  <c r="F768" i="54" s="1"/>
  <c r="F767" i="54" s="1"/>
  <c r="F766" i="54" s="1"/>
  <c r="F765" i="54" s="1"/>
  <c r="F25" i="54"/>
  <c r="F24" i="54" s="1"/>
  <c r="F193" i="54"/>
  <c r="F612" i="54"/>
  <c r="F611" i="54" s="1"/>
  <c r="F748" i="54"/>
  <c r="F747" i="54" s="1"/>
  <c r="F746" i="54" s="1"/>
  <c r="F225" i="54"/>
  <c r="F221" i="54" s="1"/>
  <c r="F365" i="54"/>
  <c r="F657" i="54"/>
  <c r="F656" i="54" s="1"/>
  <c r="F655" i="54" s="1"/>
  <c r="F654" i="54" s="1"/>
  <c r="F77" i="54"/>
  <c r="F169" i="54"/>
  <c r="F168" i="54" s="1"/>
  <c r="F594" i="54"/>
  <c r="F593" i="54" s="1"/>
  <c r="F562" i="54"/>
  <c r="F561" i="54" s="1"/>
  <c r="F560" i="54" s="1"/>
  <c r="F582" i="54"/>
  <c r="F581" i="54" s="1"/>
  <c r="F814" i="54"/>
  <c r="F813" i="54" s="1"/>
  <c r="F812" i="54" s="1"/>
  <c r="F811" i="54" s="1"/>
  <c r="F810" i="54" s="1"/>
  <c r="F809" i="54" s="1"/>
  <c r="F808" i="54" s="1"/>
  <c r="F510" i="54"/>
  <c r="F519" i="54"/>
  <c r="F640" i="54"/>
  <c r="F639" i="54" s="1"/>
  <c r="F638" i="54" s="1"/>
  <c r="F637" i="54" s="1"/>
  <c r="F485" i="54"/>
  <c r="F484" i="54" s="1"/>
  <c r="F620" i="54"/>
  <c r="F619" i="54" s="1"/>
  <c r="F13" i="54"/>
  <c r="F12" i="54"/>
  <c r="F11" i="54" s="1"/>
  <c r="F10" i="54" s="1"/>
  <c r="F37" i="54"/>
  <c r="F33" i="54" s="1"/>
  <c r="F32" i="54" s="1"/>
  <c r="F387" i="54"/>
  <c r="F386" i="54"/>
  <c r="F686" i="54"/>
  <c r="F685" i="54" s="1"/>
  <c r="F476" i="54"/>
  <c r="F292" i="54" l="1"/>
  <c r="F291" i="54" s="1"/>
  <c r="F275" i="54"/>
  <c r="F220" i="54"/>
  <c r="F219" i="54" s="1"/>
  <c r="F218" i="54" s="1"/>
  <c r="F240" i="54"/>
  <c r="F239" i="54" s="1"/>
  <c r="F426" i="54"/>
  <c r="F418" i="54" s="1"/>
  <c r="F189" i="54"/>
  <c r="F188" i="54" s="1"/>
  <c r="F187" i="54" s="1"/>
  <c r="F559" i="54"/>
  <c r="F558" i="54" s="1"/>
  <c r="F343" i="54"/>
  <c r="F333" i="54" s="1"/>
  <c r="F332" i="54" s="1"/>
  <c r="F331" i="54" s="1"/>
  <c r="F580" i="54"/>
  <c r="F571" i="54" s="1"/>
  <c r="F570" i="54" s="1"/>
  <c r="F161" i="54"/>
  <c r="F160" i="54" s="1"/>
  <c r="F159" i="54" s="1"/>
  <c r="F134" i="54" s="1"/>
  <c r="F23" i="54"/>
  <c r="F22" i="54" s="1"/>
  <c r="F21" i="54" s="1"/>
  <c r="F754" i="54"/>
  <c r="F745" i="54" s="1"/>
  <c r="F744" i="54" s="1"/>
  <c r="F674" i="54"/>
  <c r="F64" i="54"/>
  <c r="F606" i="54"/>
  <c r="F605" i="54" s="1"/>
  <c r="F604" i="54" s="1"/>
  <c r="F603" i="54" s="1"/>
  <c r="F700" i="54"/>
  <c r="F699" i="54" s="1"/>
  <c r="F698" i="54" s="1"/>
  <c r="F509" i="54"/>
  <c r="F532" i="54"/>
  <c r="F63" i="54" l="1"/>
  <c r="F62" i="54" s="1"/>
  <c r="F9" i="54" s="1"/>
  <c r="F186" i="54"/>
  <c r="F274" i="54"/>
  <c r="F697" i="54"/>
  <c r="F653" i="54" s="1"/>
  <c r="F508" i="54"/>
  <c r="F507" i="54" s="1"/>
  <c r="F506" i="54" s="1"/>
  <c r="F498" i="54" s="1"/>
  <c r="F497" i="54" s="1"/>
  <c r="F496" i="54" s="1"/>
  <c r="F483" i="54" l="1"/>
  <c r="F482" i="54" s="1"/>
  <c r="F481" i="54" s="1"/>
  <c r="F480" i="54" s="1"/>
  <c r="F463" i="54" s="1"/>
  <c r="F8" i="54"/>
  <c r="F825" i="54" l="1"/>
  <c r="C18" i="31" s="1"/>
  <c r="F18" i="31" s="1"/>
  <c r="E13" i="31" l="1"/>
  <c r="D13" i="31"/>
  <c r="D12" i="31" s="1"/>
  <c r="D11" i="31" s="1"/>
  <c r="C13" i="31"/>
  <c r="C12" i="31" s="1"/>
  <c r="C11" i="31" s="1"/>
  <c r="E12" i="31" l="1"/>
  <c r="F13" i="31"/>
  <c r="G13" i="31"/>
  <c r="D17" i="31"/>
  <c r="C17" i="31"/>
  <c r="C16" i="31" s="1"/>
  <c r="C15" i="31" s="1"/>
  <c r="E11" i="31" l="1"/>
  <c r="F12" i="31"/>
  <c r="G12" i="31"/>
  <c r="C10" i="31"/>
  <c r="C9" i="31" s="1"/>
  <c r="C19" i="31" s="1"/>
  <c r="D15" i="31"/>
  <c r="D16" i="31"/>
  <c r="F11" i="31" l="1"/>
  <c r="G11" i="31"/>
  <c r="D10" i="31"/>
  <c r="E15" i="31"/>
  <c r="E10" i="31" l="1"/>
  <c r="E9" i="31" s="1"/>
  <c r="F15" i="31"/>
  <c r="G15" i="31"/>
  <c r="D9" i="31"/>
  <c r="D19" i="31" s="1"/>
  <c r="E16" i="31"/>
  <c r="E17" i="31"/>
  <c r="E19" i="31" l="1"/>
  <c r="F9" i="31"/>
  <c r="F19" i="31" s="1"/>
  <c r="G9" i="31"/>
  <c r="G19" i="31" s="1"/>
  <c r="F16" i="31"/>
  <c r="G16" i="31"/>
  <c r="F10" i="31"/>
  <c r="G10" i="31"/>
  <c r="F17" i="31"/>
  <c r="G17" i="31"/>
</calcChain>
</file>

<file path=xl/comments1.xml><?xml version="1.0" encoding="utf-8"?>
<comments xmlns="http://schemas.openxmlformats.org/spreadsheetml/2006/main">
  <authors>
    <author>User</author>
  </authors>
  <commentList>
    <comment ref="E239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<sst xmlns="http://schemas.openxmlformats.org/spreadsheetml/2006/main" count="1995" uniqueCount="1062">
  <si>
    <t>в том числе</t>
  </si>
  <si>
    <t>(тыс.руб.)</t>
  </si>
  <si>
    <t>01 05 00 00 00 0000 000</t>
  </si>
  <si>
    <t xml:space="preserve"> </t>
  </si>
  <si>
    <t>Целевая статья</t>
  </si>
  <si>
    <t>Вид расходов</t>
  </si>
  <si>
    <t>Направление расходов (отрасль), наименование показателя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</si>
  <si>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</si>
  <si>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</si>
  <si>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</si>
  <si>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</si>
  <si>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</si>
  <si>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</si>
  <si>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</si>
  <si>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200</t>
  </si>
  <si>
    <t>Закупка товаров, работ и услуг для обеспечения  государственных (муниципальных) нужд</t>
  </si>
  <si>
    <t>01 1 20 00000</t>
  </si>
  <si>
    <t>Основное мероприятие "Предоставление муниципальных услуг в электронном виде"</t>
  </si>
  <si>
    <t>01 1 20 4У020</t>
  </si>
  <si>
    <t>01 1 30 00000</t>
  </si>
  <si>
    <t>01 1 30 4У040</t>
  </si>
  <si>
    <t>Обеспечение функционирования официального сайта администрации, предоставление информационных услуг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</si>
  <si>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</si>
  <si>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</si>
  <si>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</si>
  <si>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01 2 10 4У060</t>
  </si>
  <si>
    <t>100</t>
  </si>
  <si>
    <t>01 2 10 4У070</t>
  </si>
  <si>
    <t>800</t>
  </si>
  <si>
    <t>Иные бюджетные ассигнования</t>
  </si>
  <si>
    <t>01 2 10 4У080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</si>
  <si>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</si>
  <si>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</si>
  <si>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300</t>
  </si>
  <si>
    <t>Социальное обеспечение и иные выплаты населению</t>
  </si>
  <si>
    <t>01 3 00 00000</t>
  </si>
  <si>
    <t>01 3 10 00000</t>
  </si>
  <si>
    <t>Основное мероприятие "Обеспечение выполнения переданных государственных полномочий"</t>
  </si>
  <si>
    <t>01 3 10 2С050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</si>
  <si>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</si>
  <si>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</si>
  <si>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</si>
  <si>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</si>
  <si>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</si>
  <si>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</si>
  <si>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2Т060</t>
  </si>
  <si>
    <t>01 3 10 51200</t>
  </si>
  <si>
    <t>01 3 10 59300</t>
  </si>
  <si>
    <t>01 3 10 51180</t>
  </si>
  <si>
    <t>Осуществление первичного воинского учета на территориях, где отсутствуют военные комиссариаты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</si>
  <si>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</si>
  <si>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</si>
  <si>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</si>
  <si>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</si>
  <si>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</si>
  <si>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</si>
  <si>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</si>
  <si>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600</t>
  </si>
  <si>
    <t>Предоставление субсидий бюджетным, автономным учреждениям и иным некоммерческим организациям</t>
  </si>
  <si>
    <t>02 1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</si>
  <si>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</si>
  <si>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</si>
  <si>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</si>
  <si>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</si>
  <si>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</si>
  <si>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</si>
  <si>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</si>
  <si>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</si>
  <si>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</si>
  <si>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</si>
  <si>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</si>
  <si>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</si>
  <si>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</si>
  <si>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</si>
  <si>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02 2 10 2Н021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</si>
  <si>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</si>
  <si>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</si>
  <si>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</si>
  <si>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</si>
  <si>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в том числе за счет средств федерального бюджета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</si>
  <si>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</si>
  <si>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</si>
  <si>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</si>
  <si>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02 2 20 4Н020</t>
  </si>
  <si>
    <t>Обеспечение бесплатным питанием обучающихся с ограниченными возможностями здоровья в образовательных учреждениях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</si>
  <si>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</si>
  <si>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</si>
  <si>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</si>
  <si>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</si>
  <si>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</si>
  <si>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02 2 20 2Н026</t>
  </si>
  <si>
    <t>в том числе за счет краевого бюджета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</si>
  <si>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</si>
  <si>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</si>
  <si>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</si>
  <si>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</si>
  <si>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</si>
  <si>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Предоставление государственных гарантий на дополнительное образование детей неспортивной направленности</t>
  </si>
  <si>
    <t>02 3 10 00155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</si>
  <si>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</si>
  <si>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</si>
  <si>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</si>
  <si>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</si>
  <si>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 10 4Н065</t>
  </si>
  <si>
    <t>Организация деятельности муниципальной службы примирения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</si>
  <si>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</si>
  <si>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</si>
  <si>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</si>
  <si>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</si>
  <si>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4Н080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</si>
  <si>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</si>
  <si>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</si>
  <si>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</si>
  <si>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</si>
  <si>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</si>
  <si>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</si>
  <si>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</si>
  <si>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</si>
  <si>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</si>
  <si>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</si>
  <si>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</si>
  <si>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</si>
  <si>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</si>
  <si>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02 5 30 2С170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</si>
  <si>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</si>
  <si>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</si>
  <si>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</si>
  <si>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</si>
  <si>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</si>
  <si>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</si>
  <si>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</si>
  <si>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</si>
  <si>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</si>
  <si>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</si>
  <si>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</si>
  <si>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</si>
  <si>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</si>
  <si>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</si>
  <si>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</si>
  <si>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</si>
  <si>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</si>
  <si>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</si>
  <si>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</si>
  <si>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03 2 00 00000</t>
  </si>
  <si>
    <t>03 2 10 00000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</si>
  <si>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</si>
  <si>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</si>
  <si>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</si>
  <si>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</si>
  <si>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</si>
  <si>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</si>
  <si>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</si>
  <si>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</si>
  <si>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</si>
  <si>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</si>
  <si>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</si>
  <si>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04 0 10 2С020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</si>
  <si>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</si>
  <si>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</si>
  <si>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</si>
  <si>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</si>
  <si>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</si>
  <si>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</si>
  <si>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</si>
  <si>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</si>
  <si>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</si>
  <si>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400</t>
  </si>
  <si>
    <t>Капитальные вложения в объекты недвижимого имущества государственной (муниципальной) собственности</t>
  </si>
  <si>
    <t>04 0 30 2С090</t>
  </si>
  <si>
    <t>05 0 00 00000</t>
  </si>
  <si>
    <t>Основное мероприятие "Оценка недвижимости, признание прав и регулирование отношений по  муниципальной собственности"</t>
  </si>
  <si>
    <t>за счет средств краевого бюджета</t>
  </si>
  <si>
    <t>за счет местного бюджета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</si>
  <si>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</si>
  <si>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</si>
  <si>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</si>
  <si>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</si>
  <si>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</si>
  <si>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</si>
  <si>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</si>
  <si>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</si>
  <si>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Финансовое обеспечение выполнения муниципального задания на оказание муниципальных услуг (выполнение работ)</t>
  </si>
  <si>
    <t>06 1 20 00000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</si>
  <si>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</si>
  <si>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</si>
  <si>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</si>
  <si>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</si>
  <si>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</si>
  <si>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</si>
  <si>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</si>
  <si>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</si>
  <si>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</si>
  <si>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</si>
  <si>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</si>
  <si>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</si>
  <si>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</si>
  <si>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</si>
  <si>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</si>
  <si>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 xml:space="preserve">06 1 60 4К070 </t>
  </si>
  <si>
    <t>Организация и проведение мероприятий, посвященных профессиональным праздникам в сфере культуры и искусства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</si>
  <si>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</si>
  <si>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</si>
  <si>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</si>
  <si>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</si>
  <si>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06 2 00 00000</t>
  </si>
  <si>
    <t>Подпрограмма "Молодежная политика"</t>
  </si>
  <si>
    <t>06 2 10 00000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</si>
  <si>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</si>
  <si>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</si>
  <si>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06 3 00 00000</t>
  </si>
  <si>
    <t>Подпрограмма "Информационная  политика"</t>
  </si>
  <si>
    <t>06 3 10 00000</t>
  </si>
  <si>
    <t xml:space="preserve">06 3 10 4К140 </t>
  </si>
  <si>
    <t>Создание условий для развития печатного средства массовой информации – газеты «Юсьвинские вести» и его доведение до жителей Юсьвинского муниципального округа Пермского края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</si>
  <si>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</si>
  <si>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</si>
  <si>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</si>
  <si>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 xml:space="preserve">07 0 10 4Ф010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</si>
  <si>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</si>
  <si>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</si>
  <si>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</si>
  <si>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</si>
  <si>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 xml:space="preserve">08 0 00 00000 </t>
  </si>
  <si>
    <t>08 1  00 00000</t>
  </si>
  <si>
    <t>08 1 10 00000</t>
  </si>
  <si>
    <t>08 1 10 4П010</t>
  </si>
  <si>
    <t>08 1 10 4П020</t>
  </si>
  <si>
    <t xml:space="preserve">08 2 00 00000 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</si>
  <si>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</si>
  <si>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08 2 20 00000</t>
  </si>
  <si>
    <t>за счет краевого бюджета</t>
  </si>
  <si>
    <t>08 2 20 SП020</t>
  </si>
  <si>
    <t>08 2 20 4П050</t>
  </si>
  <si>
    <t>08 2 20 4П080</t>
  </si>
  <si>
    <t>09 0 00 00000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</si>
  <si>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</si>
  <si>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</si>
  <si>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</si>
  <si>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</si>
  <si>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</si>
  <si>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</si>
  <si>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за счет федерального бюджета</t>
  </si>
  <si>
    <t>за счет средств местного бюджета</t>
  </si>
  <si>
    <t>10 2 00 00000</t>
  </si>
  <si>
    <t>Подпрограмма "Благоустройство территории  Юсьвинского муниципального округа Пермского края"</t>
  </si>
  <si>
    <t>10 2 10 00000</t>
  </si>
  <si>
    <t>Основное мероприятие "Развитие территориального общественного самоуправления (ТОС) на  территории Юсьвинского муниципального округа"</t>
  </si>
  <si>
    <t>10 2 10 4М010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</si>
  <si>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</si>
  <si>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</si>
  <si>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10 2 20 SP181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</si>
  <si>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</si>
  <si>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10 2 30 00000</t>
  </si>
  <si>
    <t>Основное мероприятие "Мероприятия по охране окружающей среды"</t>
  </si>
  <si>
    <t xml:space="preserve">10 2 30 4М035 </t>
  </si>
  <si>
    <t>Комплекс мероприятий по закрытию и ликвидации свалок ТКО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</si>
  <si>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</si>
  <si>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</si>
  <si>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</si>
  <si>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</si>
  <si>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</si>
  <si>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</si>
  <si>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10 2 40 00000</t>
  </si>
  <si>
    <t>10 2 40 00190</t>
  </si>
  <si>
    <t>Расходы на содержание  муниципального казенного учреждения «Единый центр  благоустройства»</t>
  </si>
  <si>
    <t>10 3 00 00000</t>
  </si>
  <si>
    <t>10 3 10 00000</t>
  </si>
  <si>
    <t>10 4 00 00000</t>
  </si>
  <si>
    <t>Подпрограмма  "Формирование комфортной городской среды на территории Юсьвинского муниципального округа Пермского края"</t>
  </si>
  <si>
    <t>10 4 F2 00000</t>
  </si>
  <si>
    <t xml:space="preserve"> Основное мероприятие "Реализация федерального проекта "Формирование комфортной городской среды"</t>
  </si>
  <si>
    <t>10 4 F2 55550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</si>
  <si>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</si>
  <si>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</si>
  <si>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</si>
  <si>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11 1 10 00000</t>
  </si>
  <si>
    <t>11 1 10 4Д010</t>
  </si>
  <si>
    <t>Паспортизация муниципальных дорог общего пользования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</si>
  <si>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</si>
  <si>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</si>
  <si>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</si>
  <si>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 xml:space="preserve">Мероприятия по текущему ремонту дорог </t>
  </si>
  <si>
    <t>11 1 40 4Д030</t>
  </si>
  <si>
    <t>Мероприятия по  восстановлению  мостов и труб</t>
  </si>
  <si>
    <t xml:space="preserve">11 1 50 00000 </t>
  </si>
  <si>
    <t>Основное мероприятие "Содержание муниципальных дорог"</t>
  </si>
  <si>
    <t>11 1 50 4Д040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</si>
  <si>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</si>
  <si>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</si>
  <si>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</si>
  <si>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</si>
  <si>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</si>
  <si>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</si>
  <si>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</si>
  <si>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</si>
  <si>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</si>
  <si>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</si>
  <si>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Мероприятия по замене  и установке  барьерных ограждений, автобусных остановок, недостающих дорожных знаков, информационных щитов, светофоров</t>
  </si>
  <si>
    <t>12 0 00 00000</t>
  </si>
  <si>
    <t>Муниципальная программа "Развитие сельского хозяйства в Юсьвинском муниципальном округе Пермского края"</t>
  </si>
  <si>
    <t>12 0 20 00000</t>
  </si>
  <si>
    <t>Основное мероприятие "Поддержка и развитие малых форм хозяйствования"</t>
  </si>
  <si>
    <t>12 0 20 4С020</t>
  </si>
  <si>
    <t>Основное мероприятие "Поддержка кадрового потенциала"</t>
  </si>
  <si>
    <t>Проведение мероприятия, посвященного Дню работников сельского хозяйства и перерабатывающей промышленности</t>
  </si>
  <si>
    <t>Проведение мероприятий по профориентации школьников</t>
  </si>
  <si>
    <t>Проведение отраслевых семинаров со специалистами сельхозпредприятий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</si>
  <si>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</si>
  <si>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</si>
  <si>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</si>
  <si>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</si>
  <si>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</si>
  <si>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>13 0 10 4Ч020</t>
  </si>
  <si>
    <t>13 0 10 00170</t>
  </si>
  <si>
    <t>13 0 20 00000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</si>
  <si>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</si>
  <si>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</si>
  <si>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</si>
  <si>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</si>
  <si>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</si>
  <si>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</si>
  <si>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Обеспечение содержания добровольной пожарной охраны</t>
  </si>
  <si>
    <t>13 0 40 00000</t>
  </si>
  <si>
    <t>Основное мероприятие "Оснащенность пунктов временного размещения"</t>
  </si>
  <si>
    <t>15 0 00 00000</t>
  </si>
  <si>
    <t>Муниципальная программа " Распоряжение земельными ресурсами и развитие градостроительной деятельности"</t>
  </si>
  <si>
    <t>15 0 10 00000</t>
  </si>
  <si>
    <t>Основное мероприятие «Управление земельными ресурсами»</t>
  </si>
  <si>
    <t>15 0 20 00000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</si>
  <si>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</si>
  <si>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16 0 00 00000</t>
  </si>
  <si>
    <t>Основное мероприятие «Предотвращение распространения и уничтожение борщевика Сосновского в Юсьвинском муниципальном округе Пермского края»</t>
  </si>
  <si>
    <t>Закупка товаров, работ и услуг для государственных (муниципальных) нужд</t>
  </si>
  <si>
    <t>16 0 10 4Б020</t>
  </si>
  <si>
    <t>Проведение комплекса мероприятий по уничтожению борщевика Сосновского химическими методами, механическими методами, агротехнологическими методами</t>
  </si>
  <si>
    <t xml:space="preserve">90 0 00 00000 </t>
  </si>
  <si>
    <t xml:space="preserve">Непрограммные мероприятия  </t>
  </si>
  <si>
    <t>91 0 00 00070</t>
  </si>
  <si>
    <t>Повышение квалификации, переподготовка кадров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</si>
  <si>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</si>
  <si>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</si>
  <si>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</si>
  <si>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</si>
  <si>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92 0 00 00210</t>
  </si>
  <si>
    <t>92 0 00 2Н028</t>
  </si>
  <si>
    <t>92 0 00 00220</t>
  </si>
  <si>
    <t>92 0 00 2У090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</si>
  <si>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</si>
  <si>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</si>
  <si>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92 0 00 00230</t>
  </si>
  <si>
    <t>Исполнение решений судов, вступивших в законную силу, и оплата государственной пошлины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</si>
  <si>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</si>
  <si>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</si>
  <si>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</si>
  <si>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</si>
  <si>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Устранение аварий на коммунальных системах Юсьвинского муниципального округа Пермского края</t>
  </si>
  <si>
    <t>92 0 00 SР040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</si>
  <si>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</si>
  <si>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Итого расходов:</t>
  </si>
  <si>
    <t>Основное мероприятие "Сохранение и развитие библиотечного дела"</t>
  </si>
  <si>
    <t>Основное мероприятие "Сохранение, пополнение, популяризация музейного фонда и развития музеев"</t>
  </si>
  <si>
    <t>Всего</t>
  </si>
  <si>
    <t>Муниципальная программа "Реализация мероприятий по предотвращению распространения и уничтожения борщевика Сосновского в Юсьвинском муниципальном округе Пермского края"</t>
  </si>
  <si>
    <t>01 00 00 00 00 0000 000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</si>
  <si>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</si>
  <si>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</si>
  <si>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</si>
  <si>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</si>
  <si>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</si>
  <si>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</si>
  <si>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</si>
  <si>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</si>
  <si>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</si>
  <si>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</si>
  <si>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</si>
  <si>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</si>
  <si>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</si>
  <si>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</si>
  <si>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11 2 10 4Д051</t>
  </si>
  <si>
    <t>16 0 10 00000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</si>
  <si>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</si>
  <si>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</si>
  <si>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</si>
  <si>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 Проведение сельскохозяйственных ярмарок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</si>
  <si>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</si>
  <si>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Проведение мероприятий по содержанию имущества муниципальной казны (в т.ч.оценка, проведение экспертизы, паспортизация объектов) и регистрации объектов недвижимости</t>
  </si>
  <si>
    <t>02 2 20 53030</t>
  </si>
  <si>
    <t>02 2 20 L3040</t>
  </si>
  <si>
    <t>10 3 10 SЖ830</t>
  </si>
  <si>
    <t xml:space="preserve"> за счет местного бюджета</t>
  </si>
  <si>
    <t>Проведение технического аудита состояния очистных сооружений и сетей водоотведения</t>
  </si>
  <si>
    <t>92 0 00 2У100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</si>
  <si>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</si>
  <si>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</si>
  <si>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</si>
  <si>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Государственная регистрация актов гражданского состояния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</si>
  <si>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</si>
  <si>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 xml:space="preserve">Обучение членов комиссии по ГО и РСЧС </t>
  </si>
  <si>
    <t xml:space="preserve"> 02 1 10 4Н020</t>
  </si>
  <si>
    <t>10 3 10 4М070</t>
  </si>
  <si>
    <t>15 0 10 SЦ140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</si>
  <si>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</si>
  <si>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</si>
  <si>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</si>
  <si>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Техническое и аварийно-диспетчерское обслуживание распределительных газопроводов</t>
  </si>
  <si>
    <t>Ремонт (обустройство) источников водоснабжения и систем водоснабжения</t>
  </si>
  <si>
    <t>15 0 10 4Г010</t>
  </si>
  <si>
    <t>15 0 20 4Г030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</si>
  <si>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</si>
  <si>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</si>
  <si>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</si>
  <si>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10 3 30 00000</t>
  </si>
  <si>
    <t>Основное мероприятие "Газификация Юсьвинского муниципального округа"</t>
  </si>
  <si>
    <t>92 0 00 2Н022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</si>
  <si>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</si>
  <si>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</si>
  <si>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Организация обучения  специалистов системы общественной безопасности</t>
  </si>
  <si>
    <t>08 1 10 4П070</t>
  </si>
  <si>
    <t>Организация и проведение мероприятия «Поезд безопасности»</t>
  </si>
  <si>
    <t>10 3 30 4М080</t>
  </si>
  <si>
    <t>16 0 10 SУ200</t>
  </si>
  <si>
    <t>Реализация мероприятий по предотвращению распространения и уничтожения борщевика Сосновского в Юсьвинском муниципальном округе Пермского края</t>
  </si>
  <si>
    <t>Подпрограмма "Формирование позитивного имиджа Юсьвинского муниципального округа Пермского края"</t>
  </si>
  <si>
    <t>Основное мероприятие "Формирование позитивного имиджа Юсьвинского муниципального округа Пермского края"</t>
  </si>
  <si>
    <t>Изготовление символики Юсьвинского муниципального округа Пермского края</t>
  </si>
  <si>
    <t>Изготовление печатной продукции</t>
  </si>
  <si>
    <t>Публикация в средствах массовой информации</t>
  </si>
  <si>
    <t>01 5 00 00000</t>
  </si>
  <si>
    <t>01 5 10 00000</t>
  </si>
  <si>
    <t>01 5 10 4У091</t>
  </si>
  <si>
    <t>01 5 10 4У092</t>
  </si>
  <si>
    <t>01 5 10 4У093</t>
  </si>
  <si>
    <t>10 2 20 4М090</t>
  </si>
  <si>
    <t>Проведение капитального ремонта муниципального жилищного фонда, возмещение затрат нанимателям за капитальный ремонт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</si>
  <si>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</si>
  <si>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</si>
  <si>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</t>
  </si>
  <si>
    <t>2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</si>
  <si>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</si>
  <si>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</si>
  <si>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</si>
  <si>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</si>
  <si>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</si>
  <si>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</si>
  <si>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</si>
  <si>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</si>
  <si>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</si>
  <si>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</si>
  <si>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</si>
  <si>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</si>
  <si>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</si>
  <si>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</si>
  <si>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</si>
  <si>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</si>
  <si>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</si>
  <si>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</si>
  <si>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</si>
  <si>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</si>
  <si>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</si>
  <si>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</si>
  <si>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</si>
  <si>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</si>
  <si>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</si>
  <si>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</si>
  <si>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</si>
  <si>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</si>
  <si>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</si>
  <si>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</si>
  <si>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</si>
  <si>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</si>
  <si>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</si>
  <si>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</si>
  <si>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</si>
  <si>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</si>
  <si>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</si>
  <si>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</si>
  <si>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</si>
  <si>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</si>
  <si>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1 06 04 000 02 0000 110 </t>
  </si>
  <si>
    <t>Транспортный налог</t>
  </si>
  <si>
    <t xml:space="preserve">1 06 04 011 02 0000 110 </t>
  </si>
  <si>
    <t>Транспортный налог с организаций</t>
  </si>
  <si>
    <t xml:space="preserve">1 06 04 012 02 0000 110 </t>
  </si>
  <si>
    <t>Транспортный налог с физических лиц</t>
  </si>
  <si>
    <t>1 06 06000 00 0000 110</t>
  </si>
  <si>
    <t>Земельный налог</t>
  </si>
  <si>
    <t>1 06 06032 14 0000 110</t>
  </si>
  <si>
    <t>1 06 06042 14 0000 110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</si>
  <si>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</si>
  <si>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</si>
  <si>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</si>
  <si>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</si>
  <si>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</si>
  <si>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</si>
  <si>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</si>
  <si>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 xml:space="preserve">1 08 04 020 01 0000 110 </t>
  </si>
  <si>
    <t xml:space="preserve">1 08 07 000 01 0000 110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</si>
  <si>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</si>
  <si>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1 08 07 179 01 0000 110 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</si>
  <si>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</si>
  <si>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</si>
  <si>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</si>
  <si>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</si>
  <si>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</si>
  <si>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</si>
  <si>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 xml:space="preserve">1 11 05 024 14 0000 120 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</si>
  <si>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</si>
  <si>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</si>
  <si>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1 11 09000 00 0000 120
</t>
  </si>
  <si>
    <t xml:space="preserve">1 11 09 044 14 0000 120 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</si>
  <si>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</si>
  <si>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</si>
  <si>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</si>
  <si>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</si>
  <si>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</si>
  <si>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</si>
  <si>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</si>
  <si>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</si>
  <si>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1 12 01 041 01 0000 120 </t>
  </si>
  <si>
    <t>Плата за размещение отходов производства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</si>
  <si>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</si>
  <si>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</si>
  <si>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</si>
  <si>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</si>
  <si>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</si>
  <si>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</si>
  <si>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</si>
  <si>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</si>
  <si>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</si>
  <si>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</si>
  <si>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</si>
  <si>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</si>
  <si>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</si>
  <si>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</si>
  <si>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</si>
  <si>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</si>
  <si>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</si>
  <si>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</si>
  <si>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</si>
  <si>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</si>
  <si>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</si>
  <si>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</si>
  <si>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</si>
  <si>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01053 01 0000 140
</t>
  </si>
  <si>
    <t xml:space="preserve">﻿1 16 01063 01 0000 140
</t>
  </si>
  <si>
    <t xml:space="preserve">﻿1 16 01073 01 0000 140
</t>
  </si>
  <si>
    <t xml:space="preserve">﻿1 16 01083 01 0000 140
</t>
  </si>
  <si>
    <t xml:space="preserve">﻿1 16 01103 01 0000 140
</t>
  </si>
  <si>
    <t xml:space="preserve">﻿1 16 01143 01 0000 140
</t>
  </si>
  <si>
    <t xml:space="preserve">﻿1 16 01153 01 0000 140
</t>
  </si>
  <si>
    <t xml:space="preserve">﻿1 16 01173 01 0000 140
</t>
  </si>
  <si>
    <t xml:space="preserve">﻿1 16 01193 01 0000 140
</t>
  </si>
  <si>
    <t xml:space="preserve">﻿1 16 01203 01 0000 140
</t>
  </si>
  <si>
    <t xml:space="preserve">﻿1 16 01333 01 0000 140
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</si>
  <si>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</si>
  <si>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</si>
  <si>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</si>
  <si>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</si>
  <si>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</si>
  <si>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</si>
  <si>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</si>
  <si>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</si>
  <si>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</si>
  <si>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</si>
  <si>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2 02 20 000 00 0000 000 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</si>
  <si>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</si>
  <si>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</si>
  <si>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</si>
  <si>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</si>
  <si>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2 02 25 519 00 0000 150 </t>
  </si>
  <si>
    <t>Субсидия бюджетам на поддержку отрасли культуры</t>
  </si>
  <si>
    <t xml:space="preserve">2 02 25 519 14 0000 150 </t>
  </si>
  <si>
    <t>Субсидия бюджетам муниципальных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</si>
  <si>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</si>
  <si>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</si>
  <si>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</si>
  <si>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</si>
  <si>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</si>
  <si>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</si>
  <si>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</si>
  <si>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</si>
  <si>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образований на реализацию мероприятий, направленных на комплексное развитие сельских территорий (улучшение жилищных условий граждан, проживающих 
на сельских территориях)</t>
  </si>
  <si>
    <t xml:space="preserve">Субсидии бюджетам муниципальных образований на реализацию мероприятий, направленных на комплексное развитие сельских территорий (благоустройство сельских территорий) 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</si>
  <si>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</si>
  <si>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</si>
  <si>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</si>
  <si>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бюджетам муниципальных образований на обеспечение работников учреждений бюджетной сферы Пермского края путевками на санаторно-курортное лечение и оздоровление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</si>
  <si>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</si>
  <si>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Субсидии бюджетам муниципальных образований на реализацию программ развития преобразованных муниципальных образований</t>
  </si>
  <si>
    <t>Субсидии бюджетам муниципальных образований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</si>
  <si>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</si>
  <si>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Субсидия бюджетам муниципальных образований на устройство спортивных площадок и их оснащение</t>
  </si>
  <si>
    <t>Субсидии бюджетам муниципальных образований на проведение технического аудита состояния очистных сооружений и сетей водоотведения</t>
  </si>
  <si>
    <t>Субсидии на снос расселенных жилых домов и нежилых зданий (сооружений), расположенных на территории муниципальных образований Пермского края</t>
  </si>
  <si>
    <t>Субсидии на обеспечение музыкальными инструментами, оборудованием и материалами образовательных учреждений в сфере культуры</t>
  </si>
  <si>
    <t>Субсидии на реализацию мероприятий проекта «Мы выбираем спорт»</t>
  </si>
  <si>
    <t>Субсидии на проведение мероприятия "Пермский край - территория культуры"</t>
  </si>
  <si>
    <t>Субсидии на реализацию по предотвращению распространения и уничтожению борщевика Сосновского в муниципальных образованиях Пермского края</t>
  </si>
  <si>
    <t xml:space="preserve">2 02 30 000 00 0000 150 </t>
  </si>
  <si>
    <t xml:space="preserve">2 02 30 024 14 0000 150 </t>
  </si>
  <si>
    <t xml:space="preserve">﻿Субвенции бюджетам муниципальных округов на выполнение передаваемых полномочий субъектов Российской Федерации
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</si>
  <si>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</si>
  <si>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</si>
  <si>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</si>
  <si>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</si>
  <si>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</si>
  <si>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</si>
  <si>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</si>
  <si>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</si>
  <si>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</si>
  <si>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</si>
  <si>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Субвенции бюджетам муниципальных образований на администрирование отдельных государственных полномочий по поддержке сельскохозяйственного производства </t>
  </si>
  <si>
    <t xml:space="preserve">2 02 35 082 14 0000 150 </t>
  </si>
  <si>
    <t>Субвенции бюджетаммуниципальных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</si>
  <si>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</si>
  <si>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</si>
  <si>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</si>
  <si>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</si>
  <si>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</si>
  <si>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</si>
  <si>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</si>
  <si>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</si>
  <si>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</si>
  <si>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</si>
  <si>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</si>
  <si>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 xml:space="preserve">2 02 45 303 14 0000 150 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</si>
  <si>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</si>
  <si>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</si>
  <si>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</si>
  <si>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</si>
  <si>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</si>
  <si>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2 19 00000 00 0000 000</t>
  </si>
  <si>
    <t>ИТОГО ДОХОДОВ</t>
  </si>
  <si>
    <t>2 07 00000 00 0000 000</t>
  </si>
  <si>
    <t>ПРОЧИЕ БЕЗВОЗМЕЗДНЫЕ ПОСТУПЛЕНИЯ</t>
  </si>
  <si>
    <t>2 07 04050 14 0000 150</t>
  </si>
  <si>
    <t>Прочие безвозмездные поступления в бюджеты муниципальных округов</t>
  </si>
  <si>
    <t>02 6 10 4Н110</t>
  </si>
  <si>
    <t>01 05 02 01 14 0000 510</t>
  </si>
  <si>
    <t>01 05 02 01 14 0000 610</t>
  </si>
  <si>
    <t>10 2 20 4М091</t>
  </si>
  <si>
    <t>05 0 10 00000</t>
  </si>
  <si>
    <t>05 0 10 4И020</t>
  </si>
  <si>
    <t>05 0 10 4И030</t>
  </si>
  <si>
    <t>05 0 10 4И040</t>
  </si>
  <si>
    <t>05 0 10 4И060</t>
  </si>
  <si>
    <t>08 2 20 4П091</t>
  </si>
  <si>
    <t>Приобретение металлических стеллажей</t>
  </si>
  <si>
    <t>Формирование земельных участков</t>
  </si>
  <si>
    <t>Организация досуга, занятости и оздоровления детей приоритетных категорий</t>
  </si>
  <si>
    <t>Организация и проведение мероприятий для детей приоритетных категорий</t>
  </si>
  <si>
    <t>02 3  10 4Н067</t>
  </si>
  <si>
    <t>﻿1 06 01000 00 0000 110</t>
  </si>
  <si>
    <t>﻿Налог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</si>
  <si>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</si>
  <si>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</si>
  <si>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</si>
  <si>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</si>
  <si>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</si>
  <si>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</si>
  <si>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</si>
  <si>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</si>
  <si>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</si>
  <si>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</si>
  <si>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</si>
  <si>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</si>
  <si>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</si>
  <si>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</si>
  <si>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</si>
  <si>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</si>
  <si>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﻿Дотации бюджетам бюджетной системы Российской Федерации</t>
  </si>
  <si>
    <t xml:space="preserve">2 02 19 999 14 0000 150 </t>
  </si>
  <si>
    <t>Прочие дотации бюджетам муниципальных округов</t>
  </si>
  <si>
    <t xml:space="preserve">Иные дотации бюджетам муниципальных образований на стимулирование муниципальных образований к росту доходов </t>
  </si>
  <si>
    <t>Не софинансируемые из федерального бюджета</t>
  </si>
  <si>
    <t>﻿Иные межбюджетные трансферты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</si>
  <si>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</si>
  <si>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Софинансируемые из федерального бюджета</t>
  </si>
  <si>
    <t>01 1 10 4У011</t>
  </si>
  <si>
    <t>02 4 10 4Н081</t>
  </si>
  <si>
    <t>Обустройство уличного освещения в населенных пунктах Юсьвинского муниципального округа Пермского края (Майкор, Крохалево, Ситково)</t>
  </si>
  <si>
    <t>10 4 20 00000</t>
  </si>
  <si>
    <t>10 4 20 SЖ090</t>
  </si>
  <si>
    <t>Мероприятия  по реализации федерального проекта по формированию комфортной городской среды (расходы, не софинансируемые из федерального бюджета)</t>
  </si>
  <si>
    <t>Приобретение коммунальной техники (расходы, не софинансируемые из краевого бюджета)</t>
  </si>
  <si>
    <t>01 1 30 4У041</t>
  </si>
  <si>
    <t>02 3 10 4Н066</t>
  </si>
  <si>
    <t>10 2 20 4М092</t>
  </si>
  <si>
    <t xml:space="preserve">10 2 20 4М093 </t>
  </si>
  <si>
    <t>10 3 10 4М073</t>
  </si>
  <si>
    <t>10 3 30 4М081</t>
  </si>
  <si>
    <t xml:space="preserve">12 0 30 00000 </t>
  </si>
  <si>
    <t>12 0 30 4С030</t>
  </si>
  <si>
    <t>12 0 30 4С040</t>
  </si>
  <si>
    <t>12 0 30 4С050</t>
  </si>
  <si>
    <t>13 0 30 4Ч070</t>
  </si>
  <si>
    <t>Основное мероприятие "Проведение мероприятий по содействию в развитии гражданского общества"</t>
  </si>
  <si>
    <t>03 1 20 00000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</si>
  <si>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</si>
  <si>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</si>
  <si>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05 0 10 4И070</t>
  </si>
  <si>
    <t>Предоставление молодым семьям  социальных выплат на приобретение (строительство) жилья в рамках подпрограммы "Социальная поддержка семей и детей. Профилактика социального сиротства и защита прав детей-сирот" государственной программы "Социальная поддержка жителей Пермского края"</t>
  </si>
  <si>
    <t>Ведомство</t>
  </si>
  <si>
    <t>Раздел, подраздел</t>
  </si>
  <si>
    <t>Администрация Юсьвинского муниципального округа Пермского края</t>
  </si>
  <si>
    <t>0100</t>
  </si>
  <si>
    <t>Обеспечение деятельности органов местного самоуправления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</si>
  <si>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</si>
  <si>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</si>
  <si>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 xml:space="preserve">Муниципальные программы Юсьвинского муниципального округа Пермского края </t>
  </si>
  <si>
    <t>0104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</si>
  <si>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</si>
  <si>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"Совершенствование муниципального управления в Юсьвинском муниципальном округе"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</si>
  <si>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</si>
  <si>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90 0 00 00000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</si>
  <si>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</si>
  <si>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</si>
  <si>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</si>
  <si>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</si>
  <si>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</si>
  <si>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</si>
  <si>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Основное мероприятие "Развитие архивного дела в Юсьвинском муниципальном округе"</t>
  </si>
  <si>
    <t>Основное мероприятие "Информационное сопровождение деятельности органов местного самоуправления Юсьвинского муниципального округа"</t>
  </si>
  <si>
    <t>Расходы на обеспечение деятельности муниципального казённого учреждения "Единый учётный центр"</t>
  </si>
  <si>
    <t>Расходы на обеспечение деятельности муниципального казённого учреждения "Единый сервисный центр"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</si>
  <si>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</si>
  <si>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</si>
  <si>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</si>
  <si>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</si>
  <si>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</si>
  <si>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</si>
  <si>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</si>
  <si>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</si>
  <si>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</si>
  <si>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Обеспечение содержания муниципального казенного учреждения "Единая дежурная диспетчерская служба"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</si>
  <si>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</si>
  <si>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</si>
  <si>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</si>
  <si>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Основное мероприятие "Обеспечение  пожарной безопасности на территории Юсьвинского муниципального округа"</t>
  </si>
  <si>
    <t xml:space="preserve"> Мероприятия по противопожарному водоснабжению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</si>
  <si>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</si>
  <si>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</si>
  <si>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Подпрограмма "Противодействие идеологии  терроризма и экстремизма на территории Юсьвинского муниципального округа Пермского края"</t>
  </si>
  <si>
    <t>Муниципальная программа "Защита населения и территории Юсьвинского муниципального округа от чрезвычайных ситуаций, обеспечение пожарной безопасности и безопасности людей на водных объектах"</t>
  </si>
  <si>
    <t>Расходы на оснащенность  пунктов временного размещения</t>
  </si>
  <si>
    <t>0400</t>
  </si>
  <si>
    <t>Национальная экономика</t>
  </si>
  <si>
    <t>0405</t>
  </si>
  <si>
    <t>Сельское хозяйство и рыболовство</t>
  </si>
  <si>
    <t xml:space="preserve">Мероприятия по отлову безнадзорных животных, их транспортировке, учету и регистрации, содержанию, лечению, кастрации стерилизации), эвтаназии, утилизации </t>
  </si>
  <si>
    <t>0408</t>
  </si>
  <si>
    <t>Транспорт</t>
  </si>
  <si>
    <t>0409</t>
  </si>
  <si>
    <t>Дорожное хозяйство (дорожные фонды)</t>
  </si>
  <si>
    <t>Подпрограмма "Развитие и совершенствование автомобильных дорог Юсьвинского муниципального округа Пермского края "</t>
  </si>
  <si>
    <t>Основное мероприятие "Паспортизация муниципальных дорог"</t>
  </si>
  <si>
    <t>Расходы на содержание муниципальных дорог</t>
  </si>
  <si>
    <t>0412</t>
  </si>
  <si>
    <t>Другие вопросы в области национальной экономики</t>
  </si>
  <si>
    <t>Разработка проектов межевания территории и проведение комплексных кадастровых работ</t>
  </si>
  <si>
    <t>в том числе за счет средств краевого бюджета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</si>
  <si>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</si>
  <si>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</si>
  <si>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</si>
  <si>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</si>
  <si>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</si>
  <si>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</si>
  <si>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Подпрограмма "Развитие коммунальной инфраструктуры Юсьвинского муниципального округа Пермского края"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</si>
  <si>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</si>
  <si>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</si>
  <si>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</si>
  <si>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 xml:space="preserve"> Расходы на развитие ТОС  на территории Юсьвинского муниципального округа (софинансирование, муниципальный конкурс).</t>
  </si>
  <si>
    <t>Приобретение коммунальной техники</t>
  </si>
  <si>
    <t xml:space="preserve">Обустройство тротуаров с.Юсьва </t>
  </si>
  <si>
    <t>0505</t>
  </si>
  <si>
    <t>Другие расходы в области жилищно-коммунального хозяйства</t>
  </si>
  <si>
    <t>Основное мероприятие "Прочие мероприятия в области благоустройства (окашивание,кронирование деревьев и т.д.)"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</si>
  <si>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</si>
  <si>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</si>
  <si>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</si>
  <si>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</si>
  <si>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</si>
  <si>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</si>
  <si>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</si>
  <si>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Основное мероприятие "Обеспечение выполнения функций  главы округа - главы администрации Юсьвинского муниципального округа, администрации Юсьвинского муниципального округа и её самостоятельных структурных подразделений по реализации вопросов местного значения Юсьвинского муниципального округа"</t>
  </si>
  <si>
    <t>Социальное обеспечение населения</t>
  </si>
  <si>
    <t>Основное мероприятие  «Обеспечение жильем молодых семей"</t>
  </si>
  <si>
    <t xml:space="preserve">05 1 00 00000  </t>
  </si>
  <si>
    <t>Подпрограмма "Распоряжение  имуществом и земельными ресурсами"</t>
  </si>
  <si>
    <t>Проведение капитального ремонта муниципального жилищного фонда и возмещение затрат нанимателям за капитальный ремонт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</si>
  <si>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</si>
  <si>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</si>
  <si>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</si>
  <si>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</si>
  <si>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</si>
  <si>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</si>
  <si>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</si>
  <si>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</si>
  <si>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0701</t>
  </si>
  <si>
    <t>Дошкольное образование</t>
  </si>
  <si>
    <t>Оказание услуг дошкольного образования в рамках полномочий Юсьвинского муниципального округа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</si>
  <si>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</si>
  <si>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 xml:space="preserve"> Предоставление  мер социальной поддержки педагогическим работникам   общеобразовательных организаций</t>
  </si>
  <si>
    <t>Оказание услуг в сфере общего образования в рамках полномочий Юсьвинского муниципального округа</t>
  </si>
  <si>
    <t>Обеспечение бесплатного проезда  обучающихся до места обучения и обратно.</t>
  </si>
  <si>
    <t>02 5 30 2Н020</t>
  </si>
  <si>
    <t>Расходы за счет единой субвенции на выполнение отдельных государственных полномочий в сфере образования</t>
  </si>
  <si>
    <t>Предоставление  мер социальной поддержки педагогическим работникам   общеобразовательных организаций;</t>
  </si>
  <si>
    <t>0703</t>
  </si>
  <si>
    <t>Дополнительное образование детей</t>
  </si>
  <si>
    <t>Предоставление дополнительного образования детям в области физкультурно- спортивной направленности</t>
  </si>
  <si>
    <t>0707</t>
  </si>
  <si>
    <t>Молодежная политика и оздоровление детей</t>
  </si>
  <si>
    <t>00 0  00 00000</t>
  </si>
  <si>
    <t>Организация оздоровления и отдыха детей за счет полномочий Юсьвинского муниципального округа</t>
  </si>
  <si>
    <t>0709</t>
  </si>
  <si>
    <t>Другие вопросы в области образования</t>
  </si>
  <si>
    <t xml:space="preserve"> Предоставление  мер социальной поддержки педагогическим работникам   общеобразовательных организаций;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</si>
  <si>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</si>
  <si>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Физическая культура и спорт</t>
  </si>
  <si>
    <t>1101</t>
  </si>
  <si>
    <t>Физическая культура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</si>
  <si>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</si>
  <si>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Отдел культуры, молодежной политики и спорта администрации Юсьвинского муниципального округа Пермского края</t>
  </si>
  <si>
    <t>Основное мероприятие «Организация и проведение мероприятий среди молодежи»</t>
  </si>
  <si>
    <t>0800</t>
  </si>
  <si>
    <t>Культура и кинематография</t>
  </si>
  <si>
    <t>0801</t>
  </si>
  <si>
    <t>Культура</t>
  </si>
  <si>
    <t xml:space="preserve">06 1 20 00150 </t>
  </si>
  <si>
    <t>06 1 70 00000</t>
  </si>
  <si>
    <r>
      <rPr>
        <b/>
        <sz val="10"/>
        <rFont val="Times New Roman"/>
        <family val="1"/>
        <charset val="204"/>
      </rPr>
  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</t>
    </r>
    <r>
      <rPr>
        <b/>
        <u/>
        <sz val="10"/>
        <rFont val="Times New Roman"/>
        <family val="1"/>
        <charset val="204"/>
      </rPr>
      <t>»</t>
    </r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</si>
  <si>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</si>
  <si>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</si>
  <si>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</si>
  <si>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Проведение массовых мероприятий, конкурсов (в том числе среди детского населения) 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</si>
  <si>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 xml:space="preserve"> Мероприятия (участие в мероприятиях)по повышению квалификации и переподготовке кадров специалистов учреждений культуры</t>
  </si>
  <si>
    <t>Муниципальная программа "Развитие физической культуры и спорта в  Юсьвинском муниципальном округе Пермского края»"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</si>
  <si>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</si>
  <si>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</si>
  <si>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</si>
  <si>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</si>
  <si>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</si>
  <si>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91 0 00 00000</t>
  </si>
  <si>
    <t>Обеспечение деятельности органов местного самоуправления Юсьвинского муниципального округа Пермского края</t>
  </si>
  <si>
    <t>91 0 00 00021</t>
  </si>
  <si>
    <t>Депутаты Думы Юсьвинского муниципального округа Пермского края</t>
  </si>
  <si>
    <t>91 0 00 00031</t>
  </si>
  <si>
    <t xml:space="preserve">Расходы на обеспечение деятельности Аппарата  Думы Юсьвинского муниципального округа Пермского края 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</si>
  <si>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</si>
  <si>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</si>
  <si>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</si>
  <si>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</si>
  <si>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</si>
  <si>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 xml:space="preserve">Резервный фонд администрации Юсьвинского муниципального округа Пермского края </t>
  </si>
  <si>
    <t>№ п/п</t>
  </si>
  <si>
    <t>Основное мероприятие "Обеспечение выполнения переданных отдельных государственных полномочий"</t>
  </si>
  <si>
    <t xml:space="preserve">Образование комиссии по делам несовершеннолетних лиц и защите их прав и организация их деятельности </t>
  </si>
  <si>
    <t>Предоставление мер социальной поддержки обучающимся из многодетных малоимущих семей</t>
  </si>
  <si>
    <t>Предоставление мер социальной поддержки обучающимся из малоимущих семей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</si>
  <si>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</si>
  <si>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</si>
  <si>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09 0 40 00000</t>
  </si>
  <si>
    <t>09 0 40 4Э040</t>
  </si>
  <si>
    <t>Основное мероприятие "Организация и проведение мероприятий, направленных на повышение престижа предпринимательской деятельности"</t>
  </si>
  <si>
    <t>Организация и проведение мероприятий с представителями субъектов малого и среднего предпринимательства</t>
  </si>
  <si>
    <t>Обеспечение выполнения функций главы муниципального округа - главы администрации Юсьвинского муниципального округа</t>
  </si>
  <si>
    <t>Профессиональная переподготовка и повышение квалификации главы муниципального округа - главы администрации Юсьвинского муниципального округа, муниципальных служащих Юсьвинского муниципального округа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</si>
  <si>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</si>
  <si>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Подпрограмма "Создание условий для повышения качества жизни людей пожилого возраста"</t>
  </si>
  <si>
    <t>Подпрограмма "Создание условий для повышения качества жизни людей с ограниченными возможностями"</t>
  </si>
  <si>
    <t>Основное мероприятие "Мероприятия по повышению качества жизни людей с ограниченными возможностями"</t>
  </si>
  <si>
    <t>1003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</si>
  <si>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</si>
  <si>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</si>
  <si>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</si>
  <si>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образований на строительство (реконструкцию)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</si>
  <si>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>07 0 20  4Ф020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</si>
  <si>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</si>
  <si>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</si>
  <si>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Обеспечение учреждений культуры специализированным автотранспортом для обслуживания населения, в том числе в сельской местности</t>
  </si>
  <si>
    <t>07 0 10 2Ф180</t>
  </si>
  <si>
    <t>Обеспечение условий для развития физической культуры и массового спорта</t>
  </si>
  <si>
    <t>02 2 30 00000</t>
  </si>
  <si>
    <t>02 2 30 SН070</t>
  </si>
  <si>
    <t xml:space="preserve">Строительство объектов общественной инфраструктуры муниципального значения для создания новых мест в общеобразовательных учреждениях </t>
  </si>
  <si>
    <t>Уменьшение прочих остатков денежных средств бюджетов муниципальных округов</t>
  </si>
  <si>
    <t>Увеличение прочих остатков денежных средств бюджетов муниципальных округов</t>
  </si>
  <si>
    <t>10 3 50 00000</t>
  </si>
  <si>
    <t>1 03 50 00150</t>
  </si>
  <si>
    <t>1 03 50 4М100</t>
  </si>
  <si>
    <t>Расходы на содержание  муниципального бюджетного учреждения «Юсьвинское ЖКХ»</t>
  </si>
  <si>
    <t>Основное мероприятие "Прочие мероприятия в области жилищно-коммунального хозяйства"</t>
  </si>
  <si>
    <t>Ремонт хоккейной площадки</t>
  </si>
  <si>
    <t xml:space="preserve">Предоставление субсидии в целях погашения кредиторской задолженности </t>
  </si>
  <si>
    <t>Строительство школьного образовательного учреждения на 60 мест в с.Доег Юсьвинского муниципального округа</t>
  </si>
  <si>
    <t>10 3 30 SЖ330</t>
  </si>
  <si>
    <t>10 3 30 SЖ520</t>
  </si>
  <si>
    <t>Улучшение качества систем теплоснабжения на территории Юсьвинского муниципального округа Пермского края</t>
  </si>
  <si>
    <t>Техническое перевооружение объектов системы теплоснабжения</t>
  </si>
  <si>
    <t>Проведение проектных работ по строительству распределительных газопроводов на территории Юсьвинского муниципального округа Пермского края</t>
  </si>
  <si>
    <t>Реализация мероприятий, направленных на комплексное развитие сельских территорий</t>
  </si>
  <si>
    <t>Предоставление социальных выплат на строительство (приобретение) жилья гражданам, проживающим в сельской местности</t>
  </si>
  <si>
    <t>Благоустройство сельских территорий</t>
  </si>
  <si>
    <t xml:space="preserve">Реализация мероприятий, направленных на комплексное развитие сельских территорий 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</si>
  <si>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</si>
  <si>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</si>
  <si>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Мероприятия по реализации федерального проекта по формированию комфортной городской среды</t>
  </si>
  <si>
    <t>2 02 25 467 14 0000 150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</si>
  <si>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</si>
  <si>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Развитие и укрепление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</si>
  <si>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Ремонтные работы (текущий ремонт в отношении зданий домов культуры (и их филиалов), расположенных в населенных пунктах с численностью жителей до 50 тысяч человек</t>
  </si>
  <si>
    <t>2 02 25 467 00 0000 150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</si>
  <si>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</si>
  <si>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06 1 А2 00000</t>
  </si>
  <si>
    <t>Основное мероприятие "Реализация федерального проекта "Творческие люди"</t>
  </si>
  <si>
    <t>Государственная поддержка отрасли культуры</t>
  </si>
  <si>
    <t>в том числе государственная поддержка лучших работников сельских учреждений  культуры</t>
  </si>
  <si>
    <t>06 1 А1 00000</t>
  </si>
  <si>
    <t>Основное мероприятие "Реализация федерального проекта "Культурная среда"</t>
  </si>
  <si>
    <t>Государственная поддержка отрасли культуры (приобретение передвижных, многофункциональных культурных центров (автоклубов) для обслуживания сельского населения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</si>
  <si>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</si>
  <si>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06 1 70 L4670</t>
  </si>
  <si>
    <t>10 1 10 L5761</t>
  </si>
  <si>
    <t>10 1 10 L5765</t>
  </si>
  <si>
    <t>06 1 А1 55191</t>
  </si>
  <si>
    <t>в том числе за счет внебюджетных источников</t>
  </si>
  <si>
    <t>Основное мероприятие "Оценка недвижимости, признание прав и регулирование отношений по муниципальной собственности"</t>
  </si>
  <si>
    <t>10 3 10 SP183</t>
  </si>
  <si>
    <t>Обустройство колодцев, скважин, водонапорных башен, родников, ключей, других источников водоснабжения и объектов системы водоснабжения, а также их зон санитарной охраны</t>
  </si>
  <si>
    <t>10 2 20 SP182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</si>
  <si>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 (не софинансируемые из краевого бюджета)</t>
  </si>
  <si>
    <t>05 0 10 SP250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</si>
  <si>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</si>
  <si>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05 0 10 4И050</t>
  </si>
  <si>
    <t>92 0 00 00396</t>
  </si>
  <si>
    <t>Государственная экспертиза проектной документации и результатов инженерных изысканий по объекту "Строительство школьного образовательного учреждения на 60 мест в с.Доег Юсьвинского муниципального округа"</t>
  </si>
  <si>
    <t>92 0 00 00397</t>
  </si>
  <si>
    <t>Корректировка проектной документации и результатов инженерных изысканий по привязке типового проекта к объекту "Строительство школьного образовательного учреждения на 60 мест в с.Доег Юсьвинского муниципального округа"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</si>
  <si>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</si>
  <si>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SЖ331</t>
  </si>
  <si>
    <t>Субсидии бюджетам муниципальных образований на проведение проектных работ и строительство распределительных газопроводов</t>
  </si>
  <si>
    <t>Приобретение (выкуп) в муниципальную собственность  объектов недвижимости</t>
  </si>
  <si>
    <t>Формирование и содержание жилых помещений маневренного фонда Юсьвинского муниципального округа Пермского края</t>
  </si>
  <si>
    <t>92 0 00 2P110</t>
  </si>
  <si>
    <t>Призовые выплаты главам муниципальных образований (победителей конкурса)</t>
  </si>
  <si>
    <t>Расходы на выплаты персоналу  в целях обеспечения выполнения  функций государственными (муниципальными)органами, казенными учреждениями</t>
  </si>
  <si>
    <t>15 0 10 L5110</t>
  </si>
  <si>
    <t>Проведение комплексных кадастровых работ</t>
  </si>
  <si>
    <t>за счет средств федерального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</si>
  <si>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</si>
  <si>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</si>
  <si>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4Н120</t>
  </si>
  <si>
    <t>Мероприятия по подготовке образовательных учреждений к осенне-зимнему периоду</t>
  </si>
  <si>
    <t>02 6 10 4Н140</t>
  </si>
  <si>
    <t>2 02 25 511 00 0000 150</t>
  </si>
  <si>
    <t>2 02 25 511 14 0000 150</t>
  </si>
  <si>
    <t>Субсидии бюджетам на проведение комплексных кадастровых работ</t>
  </si>
  <si>
    <t>Субсидии бюджетам муниципальных округов на проведение комплексных кадастровых работ</t>
  </si>
  <si>
    <t>06 1 70 4К170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</si>
  <si>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</si>
  <si>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</si>
  <si>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Разработка дизайн-проекта "Модельная библиотека с.Юсьва Юсьвинского муниципального округа Пермского края"</t>
  </si>
  <si>
    <t>06 1 20 4К150</t>
  </si>
  <si>
    <t>Проведение работ по инвентаризации земель и регистрации прав собственности МО «Юсьвинский муниципальный округ» на земельные участки, занятые объектами недвижимости, находящимися в муниципальной собственности</t>
  </si>
  <si>
    <t>15 0 10 4Г040</t>
  </si>
  <si>
    <t>92 0 00 SР180</t>
  </si>
  <si>
    <t>Реализация программ развития преобразованных муниципальных образований</t>
  </si>
  <si>
    <t>Оборудование учреждений социальной сферы инженерно-техническими средствами защиты и системой охраны</t>
  </si>
  <si>
    <t>Наименование направлений расходов</t>
  </si>
  <si>
    <t>Ремонт участка автомобильной дороги "Подъезд к с. Юсьва" км 000+007 - км 001+094</t>
  </si>
  <si>
    <t>Ремонт автомобильных дорог: "Чинагорт-Мосино", "Чинагорт-Верхняя Волпа-Петрунево"</t>
  </si>
  <si>
    <t>Ремонт участка автомобильной дороги "Габово-Купрос" км 000+000 - км 004+200</t>
  </si>
  <si>
    <t>Ремонт автомобильных дорог по улицам: Жемчужная (от дома №2 до дома №12), Подгорная (от ул. Красноармейская до ул. Студенческая), Студенческая (от ул. Подгорная до ул. Восточная), Мира (от ул. Челюскинцев до ул. Студенческая, от ул. Дружбы до дома №34), Больничная, Гвардейская (от ул. Советская до д. №7), Дружбы (от д. №32 до ул. Мира) с. Юсьва; Центральная (от дома №15 до дома №16) д. Секово; Набережная д. Спирино; Заречная (от ул. Молодежная до д. № 21) д. Обирино; Мартыновская (от дома №1 до дома №19) д. Ситково; Центральная д. Кузьмино; Береговая (от дома №2 до дома №14) д. Габово</t>
  </si>
  <si>
    <t>Ремонт автомобильных дорог по улицам: Гоголя (от ул. Ленина до ул. Чапаева), Елыманская (от ул. Торговая до дома №53), Крылова (от ул. Широкая до дома №22), Куйбышева (от ул. Судомеханическая до ул. Энгельса), Чехова (от дома № 2 до ул. Куйбышева) п. Пожва; Свободы (от ул. Комсомольская до ул. Мира, от ул. Ленина до ул. Молодежная), Молодежная (от ул. Ленина до дома №3) п. Майкор</t>
  </si>
  <si>
    <t>Мероприятия по восстановлению труб и мостов</t>
  </si>
  <si>
    <t>Ремонт водопропускных труб на автомобильных дорогах «Аксеново-Габово» км 0+215, «Антипино-Казенная» км 2+520</t>
  </si>
  <si>
    <t>Ремонт водопропускных труб на автомобильной дороге «Купрос-Якино»</t>
  </si>
  <si>
    <t>Ремонт моста через р. Юсьва автомобильной дороги «Юсьва-Мелюхино-Асаново»</t>
  </si>
  <si>
    <t>Ремонт моста через р. Октасшор автомобильной дороги «Доег-Пет-Бор»</t>
  </si>
  <si>
    <t>Замена и установка барьерных ограждений, автобусных остановок, недостающих дорожных знаков, информационных щитов, светофоров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</si>
  <si>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</si>
  <si>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Обеспечение антитеррористической защищенности объектов образовательных учреждений</t>
  </si>
  <si>
    <t>Муниципальная программа "Управление муниципальным имуществом  Юсьвинского муниципального округа Пермского края"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</si>
  <si>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</si>
  <si>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Муниципальная программа "Экономическое развитие Юсьвинского муниципального округа Пермского края"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</si>
  <si>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</si>
  <si>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</si>
  <si>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Непрограммные мероприятия</t>
  </si>
  <si>
    <t>Реализация функций (полномочий) по ведению бухгалтерского  (бюджетного), кадрового, налогового, статистического учета, осуществлению закупочной деятельности, планированию финансово-хозяйственной деятельности и составлению отчетности</t>
  </si>
  <si>
    <t>Ремонт автомобильных дорог: "Пожва-Е.Пожва" км 003+850 - км 004+730, "Купрос-Тимино-Тукачево" км 019+080 - км 020+447</t>
  </si>
  <si>
    <t>Ремонт автомобильной дороги по ул. 8 Марта (от ул. Веселая до д. № 6) п. Горки</t>
  </si>
  <si>
    <t>Ремонт автомобильной дороги по ул. Горковская (от ул. Лесная до ул. 8 Марта) п. Горки</t>
  </si>
  <si>
    <t>Ремонт участка автомобильной дороги по ул. Нижняя (от ул. Центральная до ул. Заречная) с. Они</t>
  </si>
  <si>
    <t>Ремонт участка автомобильной дороги по ул. Свободы (от ул. Соликамская  до ул. Ошмарина ) п. Майкор</t>
  </si>
  <si>
    <t>Ремонт участка автомобильной дороги «Габово-Купрос» км 010+000 - км 012+000</t>
  </si>
  <si>
    <t>Ремонт участка автомобильной дороги «Антипино - Казенная» км 007+589 – км 008+914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</si>
  <si>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</si>
  <si>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06 1 А2 55195</t>
  </si>
  <si>
    <t xml:space="preserve">1 13 02 994 14 0000 130 </t>
  </si>
  <si>
    <t xml:space="preserve">10 2 30 SЭ240 </t>
  </si>
  <si>
    <t>Мероприятия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</si>
  <si>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Утверждено на 2022 год</t>
  </si>
  <si>
    <t>% исполнения от годовых назначений</t>
  </si>
  <si>
    <t>% исполнения от квартальных назначений</t>
  </si>
  <si>
    <t>Утверждено на 1 квартал 2022 года</t>
  </si>
  <si>
    <t>Исполнено на 01.04.2022 г.</t>
  </si>
  <si>
    <t>Программное обеспечение, сопровождение информационных систем, приобретение компьютерной оргтехники в целях автоматизации административно - управленческих процессов при выполнении функций администрации Юсьвинского муниципального округа Пермского края</t>
  </si>
  <si>
    <t>Размещение информации о деятельности органов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</si>
  <si>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Отчет об исполнении бюджета Юсьвинского муниципального округа Пермского края по доходам за 1 квартал 2022 года</t>
  </si>
  <si>
    <t>Исполнено на 01.04.2022 года</t>
  </si>
  <si>
    <t xml:space="preserve">1 05 02 010 02 0000 110 </t>
  </si>
  <si>
    <t>Единый налог на вмененный доход для отдельных видов деятельности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</si>
  <si>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</si>
  <si>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</si>
  <si>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муниципальных округов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</si>
  <si>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</si>
  <si>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﻿1 16 01074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</si>
  <si>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</si>
  <si>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</si>
  <si>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</si>
  <si>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>﻿1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</si>
  <si>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</si>
  <si>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﻿1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</si>
  <si>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</si>
  <si>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﻿1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</si>
  <si>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</si>
  <si>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﻿1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</si>
  <si>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</si>
  <si>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﻿1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</si>
  <si>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</si>
  <si>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2 02 25 497 00 0000 150</t>
  </si>
  <si>
    <t xml:space="preserve">Субвенции бюджетам бюджетной системы Российской Федерации
</t>
  </si>
  <si>
    <t>Субвенции бюджетам муниципальных образований на 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</si>
  <si>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</si>
  <si>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 (администрирование)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</si>
  <si>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</si>
  <si>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2 02 35 502 04 0000 150 </t>
  </si>
  <si>
    <t>Субвенции бюджетам городских округов на стимулирование развития приоритетных подотраслей агропромышленного комплекса и развитие малых форм хозяйствования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</si>
  <si>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 (займам), взятым малыми формами хозяйствования</t>
  </si>
  <si>
    <t>Иные межбюджетные трансферты на призовые выплаты главам муниципальных образований Пермского края по достижению наиболее результативных значений показателей управленческой деятельности</t>
  </si>
  <si>
    <t>ВОЗВРАТ ОСТАТКОВ СУБСИДИЙ, СУБВЕНЦИЙ И ИНЫХ МЕЖБЮДЖЕТНЫХ ТРАНСФЕРТОВ, ИМЕЮЩИХ ЦЕЛЕВОЕ НАЗНАЧЕНИЕ, ПРОШЛЫХ ЛЕТ</t>
  </si>
  <si>
    <t>2 19 60010 14 0000 150</t>
  </si>
  <si>
    <t>2.2.2. Отчет об исполнении бюджета Юсьвинского муниципального округа Пермского края  по расходам за 1 квартал 2022 года</t>
  </si>
  <si>
    <t>Уточненный план на 2022 год</t>
  </si>
  <si>
    <t>Код</t>
  </si>
  <si>
    <t>Наименование групп, подгрупп, статей, элементов, программ, кодов экономической классификации, источников внутреннего финансирования дефицита бюджета</t>
  </si>
  <si>
    <t xml:space="preserve">Отчет об использовании бюджетных ассигнований дорожного фонда Юсьвинского муниципального округа Пермского края за 1 квартал 2022 года
</t>
  </si>
  <si>
    <t>Утверждено</t>
  </si>
  <si>
    <t>Источник финансирования</t>
  </si>
  <si>
    <t>краевой</t>
  </si>
  <si>
    <t>местный</t>
  </si>
  <si>
    <t>Фактически исполнено</t>
  </si>
  <si>
    <t>Итого муниципальный дорожный фонд</t>
  </si>
  <si>
    <t>Ремонт водопропускных труб на автомобильной дороге «Спирино-Таранино»</t>
  </si>
  <si>
    <t>Процент исполнения</t>
  </si>
  <si>
    <t>Остаток неиспользованных средств</t>
  </si>
  <si>
    <t>Отчет об исполнении бюджета Юсьвинского муниципального округа Пермского края по источникам финансирования дефицита бюджета за 1 квартал 2022 года</t>
  </si>
  <si>
    <t xml:space="preserve">Приложение </t>
  </si>
  <si>
    <t>к решению Думы Юсьвинского муниципального округа</t>
  </si>
  <si>
    <t>Пермского края</t>
  </si>
  <si>
    <t>от 26.05.2022 №416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</si>
</sst>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-* #,##0.00\ _D_M_-;\-* #,##0.00\ _D_M_-;_-* &quot;-&quot;??\ _D_M_-;_-@_-"/>
    <numFmt numFmtId="168" formatCode="?"/>
  </numFmts>
  <fonts count="9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sz val="14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6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16" borderId="0" applyNumberFormat="0" applyBorder="0" applyAlignment="0" applyProtection="0"/>
    <xf numFmtId="0" fontId="1" fillId="16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17" borderId="0" applyNumberFormat="0" applyBorder="0" applyAlignment="0" applyProtection="0"/>
    <xf numFmtId="0" fontId="1" fillId="17" borderId="0" applyNumberFormat="0" applyBorder="0" applyAlignment="0" applyProtection="0"/>
    <xf numFmtId="0" fontId="6" fillId="1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2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10" fillId="28" borderId="0" applyNumberFormat="0" applyBorder="0" applyAlignment="0" applyProtection="0"/>
    <xf numFmtId="0" fontId="11" fillId="42" borderId="1" applyNumberFormat="0" applyAlignment="0" applyProtection="0"/>
    <xf numFmtId="0" fontId="12" fillId="29" borderId="2" applyNumberFormat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46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40" borderId="1" applyNumberFormat="0" applyAlignment="0" applyProtection="0"/>
    <xf numFmtId="0" fontId="20" fillId="0" borderId="6" applyNumberFormat="0" applyFill="0" applyAlignment="0" applyProtection="0"/>
    <xf numFmtId="0" fontId="21" fillId="40" borderId="0" applyNumberFormat="0" applyBorder="0" applyAlignment="0" applyProtection="0"/>
    <xf numFmtId="0" fontId="57" fillId="0" borderId="0"/>
    <xf numFmtId="0" fontId="3" fillId="39" borderId="7" applyNumberFormat="0" applyFont="0" applyAlignment="0" applyProtection="0"/>
    <xf numFmtId="0" fontId="22" fillId="42" borderId="8" applyNumberFormat="0" applyAlignment="0" applyProtection="0"/>
    <xf numFmtId="0" fontId="3" fillId="0" borderId="0"/>
    <xf numFmtId="4" fontId="23" fillId="47" borderId="9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4" fontId="24" fillId="47" borderId="9" applyNumberFormat="0" applyProtection="0">
      <alignment vertical="center"/>
    </xf>
    <xf numFmtId="0" fontId="3" fillId="0" borderId="0"/>
    <xf numFmtId="0" fontId="3" fillId="0" borderId="0"/>
    <xf numFmtId="4" fontId="23" fillId="47" borderId="9" applyNumberFormat="0" applyProtection="0">
      <alignment horizontal="left" vertical="center" indent="1"/>
    </xf>
    <xf numFmtId="0" fontId="3" fillId="0" borderId="0"/>
    <xf numFmtId="4" fontId="25" fillId="48" borderId="10" applyNumberFormat="0" applyProtection="0">
      <alignment horizontal="left" vertical="center" indent="1"/>
    </xf>
    <xf numFmtId="0" fontId="3" fillId="0" borderId="0"/>
    <xf numFmtId="0" fontId="23" fillId="47" borderId="9" applyNumberFormat="0" applyProtection="0">
      <alignment horizontal="left" vertical="top" indent="1"/>
    </xf>
    <xf numFmtId="0" fontId="3" fillId="0" borderId="0"/>
    <xf numFmtId="0" fontId="3" fillId="0" borderId="0"/>
    <xf numFmtId="4" fontId="23" fillId="2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49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0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4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6" borderId="9" applyNumberFormat="0" applyProtection="0">
      <alignment horizontal="right" vertical="center"/>
    </xf>
    <xf numFmtId="0" fontId="3" fillId="0" borderId="0"/>
    <xf numFmtId="0" fontId="3" fillId="0" borderId="0"/>
    <xf numFmtId="4" fontId="23" fillId="52" borderId="11" applyNumberFormat="0" applyProtection="0">
      <alignment horizontal="left" vertical="center" indent="1"/>
    </xf>
    <xf numFmtId="0" fontId="3" fillId="0" borderId="0"/>
    <xf numFmtId="0" fontId="3" fillId="0" borderId="0"/>
    <xf numFmtId="4" fontId="4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6" fillId="1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2" borderId="9" applyNumberFormat="0" applyProtection="0">
      <alignment horizontal="right" vertical="center"/>
    </xf>
    <xf numFmtId="0" fontId="3" fillId="0" borderId="0"/>
    <xf numFmtId="0" fontId="3" fillId="0" borderId="0"/>
    <xf numFmtId="4" fontId="27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7" fillId="2" borderId="0" applyNumberFormat="0" applyProtection="0">
      <alignment horizontal="left" vertical="center" indent="1"/>
    </xf>
    <xf numFmtId="0" fontId="3" fillId="0" borderId="0"/>
    <xf numFmtId="0" fontId="25" fillId="15" borderId="10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0" borderId="0"/>
    <xf numFmtId="0" fontId="3" fillId="13" borderId="9" applyNumberFormat="0" applyProtection="0">
      <alignment horizontal="left" vertical="top" indent="1"/>
    </xf>
    <xf numFmtId="0" fontId="3" fillId="0" borderId="0"/>
    <xf numFmtId="0" fontId="25" fillId="54" borderId="10" applyNumberFormat="0" applyProtection="0">
      <alignment horizontal="left" vertical="center" indent="1"/>
    </xf>
    <xf numFmtId="0" fontId="3" fillId="2" borderId="9" applyNumberFormat="0" applyProtection="0">
      <alignment horizontal="left" vertical="center" indent="1"/>
    </xf>
    <xf numFmtId="0" fontId="3" fillId="0" borderId="0"/>
    <xf numFmtId="0" fontId="3" fillId="2" borderId="9" applyNumberFormat="0" applyProtection="0">
      <alignment horizontal="left" vertical="top" indent="1"/>
    </xf>
    <xf numFmtId="0" fontId="3" fillId="0" borderId="0"/>
    <xf numFmtId="0" fontId="25" fillId="6" borderId="10" applyNumberFormat="0" applyProtection="0">
      <alignment horizontal="left" vertical="center" indent="1"/>
    </xf>
    <xf numFmtId="0" fontId="25" fillId="6" borderId="10" applyNumberFormat="0" applyProtection="0">
      <alignment horizontal="left" vertical="center" indent="1"/>
    </xf>
    <xf numFmtId="0" fontId="3" fillId="0" borderId="0"/>
    <xf numFmtId="0" fontId="3" fillId="6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" borderId="12" applyNumberFormat="0">
      <protection locked="0"/>
    </xf>
    <xf numFmtId="0" fontId="3" fillId="0" borderId="0"/>
    <xf numFmtId="0" fontId="28" fillId="13" borderId="13" applyBorder="0"/>
    <xf numFmtId="0" fontId="3" fillId="0" borderId="0"/>
    <xf numFmtId="4" fontId="4" fillId="4" borderId="9" applyNumberFormat="0" applyProtection="0">
      <alignment vertical="center"/>
    </xf>
    <xf numFmtId="0" fontId="3" fillId="0" borderId="0"/>
    <xf numFmtId="0" fontId="3" fillId="0" borderId="0"/>
    <xf numFmtId="4" fontId="29" fillId="4" borderId="9" applyNumberFormat="0" applyProtection="0">
      <alignment vertical="center"/>
    </xf>
    <xf numFmtId="0" fontId="3" fillId="0" borderId="0"/>
    <xf numFmtId="0" fontId="3" fillId="0" borderId="0"/>
    <xf numFmtId="4" fontId="4" fillId="4" borderId="9" applyNumberFormat="0" applyProtection="0">
      <alignment horizontal="left" vertical="center" indent="1"/>
    </xf>
    <xf numFmtId="0" fontId="3" fillId="0" borderId="0"/>
    <xf numFmtId="0" fontId="3" fillId="0" borderId="0"/>
    <xf numFmtId="0" fontId="4" fillId="4" borderId="9" applyNumberFormat="0" applyProtection="0">
      <alignment horizontal="left" vertical="top" indent="1"/>
    </xf>
    <xf numFmtId="0" fontId="3" fillId="0" borderId="0"/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0" fontId="3" fillId="0" borderId="0"/>
    <xf numFmtId="4" fontId="29" fillId="5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4" fillId="2" borderId="9" applyNumberFormat="0" applyProtection="0">
      <alignment horizontal="left" vertical="top" indent="1"/>
    </xf>
    <xf numFmtId="0" fontId="3" fillId="0" borderId="0"/>
    <xf numFmtId="0" fontId="3" fillId="0" borderId="0"/>
    <xf numFmtId="4" fontId="30" fillId="55" borderId="0" applyNumberFormat="0" applyProtection="0">
      <alignment horizontal="left" vertical="center" indent="1"/>
    </xf>
    <xf numFmtId="0" fontId="3" fillId="0" borderId="0"/>
    <xf numFmtId="0" fontId="25" fillId="56" borderId="12"/>
    <xf numFmtId="0" fontId="3" fillId="0" borderId="0"/>
    <xf numFmtId="4" fontId="31" fillId="53" borderId="9" applyNumberFormat="0" applyProtection="0">
      <alignment horizontal="right" vertical="center"/>
    </xf>
    <xf numFmtId="0" fontId="3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7" fillId="57" borderId="0" applyNumberFormat="0" applyBorder="0" applyAlignment="0" applyProtection="0"/>
    <xf numFmtId="0" fontId="7" fillId="49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50" borderId="0" applyNumberFormat="0" applyBorder="0" applyAlignment="0" applyProtection="0"/>
    <xf numFmtId="0" fontId="34" fillId="12" borderId="1" applyNumberFormat="0" applyAlignment="0" applyProtection="0"/>
    <xf numFmtId="0" fontId="35" fillId="15" borderId="8" applyNumberFormat="0" applyAlignment="0" applyProtection="0"/>
    <xf numFmtId="0" fontId="36" fillId="15" borderId="1" applyNumberFormat="0" applyAlignment="0" applyProtection="0"/>
    <xf numFmtId="0" fontId="37" fillId="0" borderId="15" applyNumberFormat="0" applyFill="0" applyAlignment="0" applyProtection="0"/>
    <xf numFmtId="0" fontId="38" fillId="0" borderId="4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58" borderId="2" applyNumberFormat="0" applyAlignment="0" applyProtection="0"/>
    <xf numFmtId="0" fontId="42" fillId="0" borderId="0" applyNumberFormat="0" applyFill="0" applyBorder="0" applyAlignment="0" applyProtection="0"/>
    <xf numFmtId="0" fontId="43" fillId="4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3" fillId="0" borderId="0"/>
    <xf numFmtId="0" fontId="5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4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45" fillId="59" borderId="0"/>
    <xf numFmtId="0" fontId="2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3" fillId="0" borderId="0"/>
    <xf numFmtId="0" fontId="46" fillId="0" borderId="0"/>
    <xf numFmtId="0" fontId="45" fillId="59" borderId="0"/>
    <xf numFmtId="0" fontId="59" fillId="0" borderId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3" fillId="4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18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2" fillId="9" borderId="0" applyNumberFormat="0" applyBorder="0" applyAlignment="0" applyProtection="0"/>
  </cellStyleXfs>
  <cellXfs count="401">
    <xf numFmtId="0" fontId="0" fillId="0" borderId="0" xfId="0"/>
    <xf numFmtId="0" fontId="61" fillId="0" borderId="0" xfId="0" applyFont="1"/>
    <xf numFmtId="0" fontId="46" fillId="0" borderId="12" xfId="387" applyFont="1" applyBorder="1" applyAlignment="1">
      <alignment wrapText="1"/>
    </xf>
    <xf numFmtId="0" fontId="46" fillId="0" borderId="12" xfId="387" applyFont="1" applyBorder="1" applyAlignment="1">
      <alignment horizontal="left" wrapText="1"/>
    </xf>
    <xf numFmtId="0" fontId="46" fillId="0" borderId="12" xfId="387" applyFont="1" applyFill="1" applyBorder="1" applyAlignment="1">
      <alignment wrapText="1"/>
    </xf>
    <xf numFmtId="0" fontId="54" fillId="64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left" wrapText="1"/>
    </xf>
    <xf numFmtId="49" fontId="54" fillId="62" borderId="12" xfId="387" applyNumberFormat="1" applyFont="1" applyFill="1" applyBorder="1" applyAlignment="1">
      <alignment horizontal="center" vertical="top" wrapText="1"/>
    </xf>
    <xf numFmtId="165" fontId="46" fillId="0" borderId="12" xfId="387" applyNumberFormat="1" applyFont="1" applyFill="1" applyBorder="1" applyAlignment="1">
      <alignment horizontal="center" vertical="top" wrapText="1"/>
    </xf>
    <xf numFmtId="49" fontId="46" fillId="0" borderId="12" xfId="387" applyNumberFormat="1" applyFont="1" applyFill="1" applyBorder="1" applyAlignment="1">
      <alignment horizontal="center" vertical="top" wrapText="1"/>
    </xf>
    <xf numFmtId="49" fontId="54" fillId="0" borderId="12" xfId="387" applyNumberFormat="1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center" wrapText="1"/>
    </xf>
    <xf numFmtId="0" fontId="46" fillId="0" borderId="12" xfId="387" applyFont="1" applyBorder="1" applyAlignment="1">
      <alignment horizontal="justify"/>
    </xf>
    <xf numFmtId="0" fontId="46" fillId="0" borderId="12" xfId="387" applyFont="1" applyFill="1" applyBorder="1" applyAlignment="1">
      <alignment horizontal="left" wrapText="1"/>
    </xf>
    <xf numFmtId="49" fontId="46" fillId="0" borderId="12" xfId="387" applyNumberFormat="1" applyFont="1" applyFill="1" applyBorder="1" applyAlignment="1">
      <alignment horizontal="center" wrapText="1"/>
    </xf>
    <xf numFmtId="49" fontId="54" fillId="0" borderId="12" xfId="387" applyNumberFormat="1" applyFont="1" applyFill="1" applyBorder="1" applyAlignment="1">
      <alignment horizontal="center" wrapText="1"/>
    </xf>
    <xf numFmtId="0" fontId="63" fillId="0" borderId="12" xfId="0" applyFont="1" applyBorder="1" applyAlignment="1">
      <alignment horizontal="center" vertical="top" wrapText="1"/>
    </xf>
    <xf numFmtId="0" fontId="61" fillId="0" borderId="12" xfId="0" applyFont="1" applyBorder="1" applyAlignment="1">
      <alignment horizontal="center"/>
    </xf>
    <xf numFmtId="0" fontId="64" fillId="0" borderId="12" xfId="0" applyFont="1" applyBorder="1" applyAlignment="1">
      <alignment horizontal="center"/>
    </xf>
    <xf numFmtId="0" fontId="63" fillId="0" borderId="12" xfId="0" applyFont="1" applyBorder="1" applyAlignment="1">
      <alignment horizontal="center"/>
    </xf>
    <xf numFmtId="0" fontId="63" fillId="0" borderId="12" xfId="0" applyFont="1" applyBorder="1" applyAlignment="1">
      <alignment horizontal="center" wrapText="1"/>
    </xf>
    <xf numFmtId="0" fontId="64" fillId="0" borderId="12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165" fontId="64" fillId="0" borderId="12" xfId="0" applyNumberFormat="1" applyFont="1" applyBorder="1" applyAlignment="1">
      <alignment horizontal="center"/>
    </xf>
    <xf numFmtId="165" fontId="61" fillId="0" borderId="12" xfId="0" applyNumberFormat="1" applyFont="1" applyBorder="1" applyAlignment="1">
      <alignment horizontal="center"/>
    </xf>
    <xf numFmtId="165" fontId="63" fillId="0" borderId="12" xfId="0" applyNumberFormat="1" applyFont="1" applyBorder="1" applyAlignment="1">
      <alignment horizontal="center"/>
    </xf>
    <xf numFmtId="0" fontId="46" fillId="62" borderId="12" xfId="387" applyFont="1" applyFill="1" applyBorder="1" applyAlignment="1">
      <alignment wrapText="1"/>
    </xf>
    <xf numFmtId="49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horizontal="left" vertical="top" wrapText="1"/>
    </xf>
    <xf numFmtId="49" fontId="46" fillId="62" borderId="12" xfId="387" applyNumberFormat="1" applyFont="1" applyFill="1" applyBorder="1" applyAlignment="1">
      <alignment horizontal="center" wrapText="1"/>
    </xf>
    <xf numFmtId="49" fontId="54" fillId="62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vertical="top" wrapText="1"/>
    </xf>
    <xf numFmtId="0" fontId="54" fillId="0" borderId="0" xfId="387" applyFont="1" applyFill="1" applyBorder="1" applyAlignment="1">
      <alignment vertical="top" wrapText="1"/>
    </xf>
    <xf numFmtId="0" fontId="46" fillId="62" borderId="0" xfId="387" applyFont="1" applyFill="1" applyAlignment="1">
      <alignment vertical="center" wrapText="1"/>
    </xf>
    <xf numFmtId="0" fontId="61" fillId="0" borderId="0" xfId="0" applyFont="1" applyAlignment="1"/>
    <xf numFmtId="0" fontId="54" fillId="61" borderId="12" xfId="0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wrapText="1"/>
    </xf>
    <xf numFmtId="0" fontId="65" fillId="0" borderId="0" xfId="0" applyFont="1"/>
    <xf numFmtId="165" fontId="46" fillId="62" borderId="12" xfId="387" applyNumberFormat="1" applyFont="1" applyFill="1" applyBorder="1" applyAlignment="1">
      <alignment horizontal="center"/>
    </xf>
    <xf numFmtId="0" fontId="65" fillId="0" borderId="0" xfId="0" applyFont="1" applyFill="1"/>
    <xf numFmtId="165" fontId="65" fillId="0" borderId="0" xfId="0" applyNumberFormat="1" applyFont="1"/>
    <xf numFmtId="0" fontId="65" fillId="66" borderId="0" xfId="0" applyFont="1" applyFill="1"/>
    <xf numFmtId="49" fontId="46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vertical="center" wrapText="1"/>
    </xf>
    <xf numFmtId="165" fontId="46" fillId="62" borderId="12" xfId="387" applyNumberFormat="1" applyFont="1" applyFill="1" applyBorder="1" applyAlignment="1">
      <alignment horizontal="center" vertical="center" wrapText="1"/>
    </xf>
    <xf numFmtId="0" fontId="46" fillId="62" borderId="0" xfId="387" applyFont="1" applyFill="1" applyAlignment="1">
      <alignment horizontal="left" vertical="center" wrapText="1"/>
    </xf>
    <xf numFmtId="0" fontId="67" fillId="0" borderId="0" xfId="386" applyNumberFormat="1" applyFont="1" applyFill="1" applyBorder="1" applyAlignment="1">
      <alignment horizontal="right" vertical="center"/>
    </xf>
    <xf numFmtId="0" fontId="68" fillId="0" borderId="0" xfId="386" applyNumberFormat="1" applyFont="1" applyFill="1" applyBorder="1" applyAlignment="1">
      <alignment horizontal="right" vertical="center"/>
    </xf>
    <xf numFmtId="0" fontId="54" fillId="0" borderId="0" xfId="386" applyFont="1" applyAlignment="1">
      <alignment horizontal="left"/>
    </xf>
    <xf numFmtId="0" fontId="68" fillId="0" borderId="0" xfId="386" applyFont="1" applyAlignment="1"/>
    <xf numFmtId="0" fontId="60" fillId="0" borderId="0" xfId="386"/>
    <xf numFmtId="0" fontId="68" fillId="0" borderId="0" xfId="386" applyFont="1" applyBorder="1" applyAlignment="1">
      <alignment horizontal="center" vertical="center"/>
    </xf>
    <xf numFmtId="0" fontId="68" fillId="0" borderId="0" xfId="386" applyFont="1" applyBorder="1" applyAlignment="1">
      <alignment horizontal="center" vertical="center" wrapText="1"/>
    </xf>
    <xf numFmtId="0" fontId="75" fillId="0" borderId="0" xfId="386" applyFont="1" applyBorder="1" applyAlignment="1">
      <alignment horizontal="center"/>
    </xf>
    <xf numFmtId="165" fontId="71" fillId="60" borderId="0" xfId="386" applyNumberFormat="1" applyFont="1" applyFill="1" applyBorder="1" applyAlignment="1">
      <alignment horizontal="right" wrapText="1"/>
    </xf>
    <xf numFmtId="165" fontId="76" fillId="66" borderId="0" xfId="386" applyNumberFormat="1" applyFont="1" applyFill="1" applyBorder="1" applyAlignment="1">
      <alignment horizontal="right" wrapText="1"/>
    </xf>
    <xf numFmtId="165" fontId="71" fillId="0" borderId="0" xfId="386" applyNumberFormat="1" applyFont="1" applyFill="1" applyBorder="1" applyAlignment="1">
      <alignment horizontal="right" wrapText="1"/>
    </xf>
    <xf numFmtId="165" fontId="76" fillId="0" borderId="0" xfId="386" applyNumberFormat="1" applyFont="1" applyFill="1" applyBorder="1" applyAlignment="1">
      <alignment horizontal="right" wrapText="1"/>
    </xf>
    <xf numFmtId="165" fontId="70" fillId="0" borderId="0" xfId="386" applyNumberFormat="1" applyFont="1" applyFill="1" applyBorder="1" applyAlignment="1">
      <alignment horizontal="right" wrapText="1"/>
    </xf>
    <xf numFmtId="165" fontId="70" fillId="62" borderId="0" xfId="386" applyNumberFormat="1" applyFont="1" applyFill="1" applyBorder="1" applyAlignment="1">
      <alignment horizontal="right" wrapText="1"/>
    </xf>
    <xf numFmtId="165" fontId="71" fillId="61" borderId="0" xfId="386" applyNumberFormat="1" applyFont="1" applyFill="1" applyBorder="1" applyAlignment="1">
      <alignment horizontal="right" wrapText="1"/>
    </xf>
    <xf numFmtId="165" fontId="70" fillId="66" borderId="0" xfId="386" applyNumberFormat="1" applyFont="1" applyFill="1" applyBorder="1" applyAlignment="1">
      <alignment horizontal="right" wrapText="1"/>
    </xf>
    <xf numFmtId="165" fontId="69" fillId="62" borderId="0" xfId="286" applyNumberFormat="1" applyFont="1" applyFill="1" applyBorder="1" applyAlignment="1">
      <alignment horizontal="right" vertical="center" wrapText="1"/>
    </xf>
    <xf numFmtId="165" fontId="70" fillId="62" borderId="0" xfId="286" applyNumberFormat="1" applyFont="1" applyFill="1" applyBorder="1" applyAlignment="1">
      <alignment horizontal="right" vertical="center" wrapText="1"/>
    </xf>
    <xf numFmtId="165" fontId="69" fillId="62" borderId="0" xfId="386" applyNumberFormat="1" applyFont="1" applyFill="1" applyBorder="1" applyAlignment="1">
      <alignment horizontal="right" wrapText="1"/>
    </xf>
    <xf numFmtId="165" fontId="71" fillId="62" borderId="0" xfId="386" applyNumberFormat="1" applyFont="1" applyFill="1" applyBorder="1" applyAlignment="1">
      <alignment horizontal="right" wrapText="1"/>
    </xf>
    <xf numFmtId="0" fontId="58" fillId="0" borderId="0" xfId="0" applyFont="1"/>
    <xf numFmtId="165" fontId="76" fillId="62" borderId="0" xfId="386" applyNumberFormat="1" applyFont="1" applyFill="1" applyBorder="1" applyAlignment="1">
      <alignment horizontal="right" wrapText="1"/>
    </xf>
    <xf numFmtId="165" fontId="79" fillId="62" borderId="0" xfId="286" applyNumberFormat="1" applyFont="1" applyFill="1" applyBorder="1" applyAlignment="1">
      <alignment horizontal="right" vertical="center" wrapText="1"/>
    </xf>
    <xf numFmtId="49" fontId="76" fillId="62" borderId="12" xfId="386" applyNumberFormat="1" applyFont="1" applyFill="1" applyBorder="1" applyAlignment="1">
      <alignment horizontal="center" vertical="center" wrapText="1"/>
    </xf>
    <xf numFmtId="168" fontId="71" fillId="0" borderId="12" xfId="386" applyNumberFormat="1" applyFont="1" applyFill="1" applyBorder="1" applyAlignment="1">
      <alignment horizontal="justify" vertical="center" wrapText="1"/>
    </xf>
    <xf numFmtId="168" fontId="70" fillId="0" borderId="12" xfId="386" applyNumberFormat="1" applyFont="1" applyFill="1" applyBorder="1" applyAlignment="1">
      <alignment horizontal="justify" vertical="center" wrapText="1"/>
    </xf>
    <xf numFmtId="165" fontId="71" fillId="60" borderId="12" xfId="386" applyNumberFormat="1" applyFont="1" applyFill="1" applyBorder="1" applyAlignment="1">
      <alignment horizontal="center" vertical="center" wrapText="1"/>
    </xf>
    <xf numFmtId="165" fontId="76" fillId="66" borderId="12" xfId="386" applyNumberFormat="1" applyFont="1" applyFill="1" applyBorder="1" applyAlignment="1">
      <alignment horizontal="center" vertical="center" wrapText="1"/>
    </xf>
    <xf numFmtId="49" fontId="71" fillId="0" borderId="12" xfId="386" applyNumberFormat="1" applyFont="1" applyFill="1" applyBorder="1" applyAlignment="1">
      <alignment horizontal="center" vertical="center" wrapText="1"/>
    </xf>
    <xf numFmtId="165" fontId="71" fillId="0" borderId="12" xfId="386" applyNumberFormat="1" applyFont="1" applyFill="1" applyBorder="1" applyAlignment="1">
      <alignment horizontal="center" vertical="center" wrapText="1"/>
    </xf>
    <xf numFmtId="165" fontId="76" fillId="0" borderId="12" xfId="386" applyNumberFormat="1" applyFont="1" applyFill="1" applyBorder="1" applyAlignment="1">
      <alignment horizontal="center" vertical="center" wrapText="1"/>
    </xf>
    <xf numFmtId="49" fontId="70" fillId="0" borderId="12" xfId="386" applyNumberFormat="1" applyFont="1" applyFill="1" applyBorder="1" applyAlignment="1">
      <alignment horizontal="center" vertical="center" wrapText="1"/>
    </xf>
    <xf numFmtId="165" fontId="70" fillId="0" borderId="12" xfId="386" applyNumberFormat="1" applyFont="1" applyFill="1" applyBorder="1" applyAlignment="1">
      <alignment horizontal="center" vertical="center" wrapText="1"/>
    </xf>
    <xf numFmtId="165" fontId="70" fillId="62" borderId="12" xfId="386" applyNumberFormat="1" applyFont="1" applyFill="1" applyBorder="1" applyAlignment="1">
      <alignment horizontal="center" vertical="center" wrapText="1"/>
    </xf>
    <xf numFmtId="165" fontId="71" fillId="61" borderId="12" xfId="386" applyNumberFormat="1" applyFont="1" applyFill="1" applyBorder="1" applyAlignment="1">
      <alignment horizontal="center" vertical="center" wrapText="1"/>
    </xf>
    <xf numFmtId="165" fontId="70" fillId="66" borderId="12" xfId="386" applyNumberFormat="1" applyFont="1" applyFill="1" applyBorder="1" applyAlignment="1">
      <alignment horizontal="center" vertical="center" wrapText="1"/>
    </xf>
    <xf numFmtId="165" fontId="69" fillId="62" borderId="12" xfId="286" applyNumberFormat="1" applyFont="1" applyFill="1" applyBorder="1" applyAlignment="1">
      <alignment horizontal="center" vertical="center" wrapText="1"/>
    </xf>
    <xf numFmtId="165" fontId="69" fillId="62" borderId="12" xfId="386" applyNumberFormat="1" applyFont="1" applyFill="1" applyBorder="1" applyAlignment="1">
      <alignment horizontal="center" vertical="center" wrapText="1"/>
    </xf>
    <xf numFmtId="165" fontId="71" fillId="62" borderId="12" xfId="386" applyNumberFormat="1" applyFont="1" applyFill="1" applyBorder="1" applyAlignment="1">
      <alignment horizontal="center" vertical="center" wrapText="1"/>
    </xf>
    <xf numFmtId="165" fontId="76" fillId="62" borderId="12" xfId="386" applyNumberFormat="1" applyFont="1" applyFill="1" applyBorder="1" applyAlignment="1">
      <alignment horizontal="center" vertical="center" wrapText="1"/>
    </xf>
    <xf numFmtId="0" fontId="80" fillId="62" borderId="12" xfId="0" applyFont="1" applyFill="1" applyBorder="1" applyAlignment="1">
      <alignment vertical="center" wrapText="1"/>
    </xf>
    <xf numFmtId="0" fontId="80" fillId="62" borderId="12" xfId="0" applyFont="1" applyFill="1" applyBorder="1" applyAlignment="1">
      <alignment wrapText="1"/>
    </xf>
    <xf numFmtId="168" fontId="72" fillId="62" borderId="12" xfId="386" applyNumberFormat="1" applyFont="1" applyFill="1" applyBorder="1" applyAlignment="1">
      <alignment horizontal="justify" vertical="center" wrapText="1"/>
    </xf>
    <xf numFmtId="168" fontId="81" fillId="62" borderId="12" xfId="0" applyNumberFormat="1" applyFont="1" applyFill="1" applyBorder="1" applyAlignment="1">
      <alignment horizontal="justify" vertical="center" wrapText="1"/>
    </xf>
    <xf numFmtId="0" fontId="46" fillId="62" borderId="0" xfId="387" applyFont="1" applyFill="1" applyAlignment="1">
      <alignment horizontal="right" vertical="center" wrapText="1"/>
    </xf>
    <xf numFmtId="165" fontId="82" fillId="62" borderId="12" xfId="387" applyNumberFormat="1" applyFont="1" applyFill="1" applyBorder="1" applyAlignment="1">
      <alignment horizontal="center" wrapText="1"/>
    </xf>
    <xf numFmtId="49" fontId="62" fillId="62" borderId="12" xfId="387" applyNumberFormat="1" applyFont="1" applyFill="1" applyBorder="1" applyAlignment="1">
      <alignment horizontal="center" wrapText="1"/>
    </xf>
    <xf numFmtId="49" fontId="82" fillId="62" borderId="12" xfId="387" applyNumberFormat="1" applyFont="1" applyFill="1" applyBorder="1" applyAlignment="1">
      <alignment horizontal="center" wrapText="1"/>
    </xf>
    <xf numFmtId="0" fontId="62" fillId="62" borderId="12" xfId="387" applyFont="1" applyFill="1" applyBorder="1" applyAlignment="1">
      <alignment wrapText="1"/>
    </xf>
    <xf numFmtId="165" fontId="62" fillId="62" borderId="12" xfId="387" applyNumberFormat="1" applyFont="1" applyFill="1" applyBorder="1" applyAlignment="1">
      <alignment horizontal="center" wrapText="1"/>
    </xf>
    <xf numFmtId="165" fontId="62" fillId="62" borderId="12" xfId="387" applyNumberFormat="1" applyFont="1" applyFill="1" applyBorder="1" applyAlignment="1">
      <alignment horizontal="center"/>
    </xf>
    <xf numFmtId="49" fontId="62" fillId="62" borderId="12" xfId="387" applyNumberFormat="1" applyFont="1" applyFill="1" applyBorder="1" applyAlignment="1">
      <alignment horizontal="center" vertical="center" wrapText="1"/>
    </xf>
    <xf numFmtId="0" fontId="62" fillId="62" borderId="12" xfId="387" applyFont="1" applyFill="1" applyBorder="1" applyAlignment="1">
      <alignment vertical="center" wrapText="1"/>
    </xf>
    <xf numFmtId="165" fontId="62" fillId="62" borderId="12" xfId="387" applyNumberFormat="1" applyFont="1" applyFill="1" applyBorder="1" applyAlignment="1">
      <alignment horizontal="center" vertical="center" wrapText="1"/>
    </xf>
    <xf numFmtId="165" fontId="62" fillId="0" borderId="12" xfId="387" applyNumberFormat="1" applyFont="1" applyFill="1" applyBorder="1" applyAlignment="1">
      <alignment horizontal="center" wrapText="1"/>
    </xf>
    <xf numFmtId="0" fontId="62" fillId="62" borderId="12" xfId="387" applyFont="1" applyFill="1" applyBorder="1" applyAlignment="1">
      <alignment vertical="top" wrapText="1"/>
    </xf>
    <xf numFmtId="49" fontId="62" fillId="62" borderId="12" xfId="387" applyNumberFormat="1" applyFont="1" applyFill="1" applyBorder="1" applyAlignment="1">
      <alignment horizontal="center" vertical="top" wrapText="1"/>
    </xf>
    <xf numFmtId="49" fontId="62" fillId="0" borderId="12" xfId="387" applyNumberFormat="1" applyFont="1" applyFill="1" applyBorder="1" applyAlignment="1">
      <alignment horizontal="center" wrapText="1"/>
    </xf>
    <xf numFmtId="0" fontId="62" fillId="0" borderId="12" xfId="387" applyFont="1" applyFill="1" applyBorder="1" applyAlignment="1">
      <alignment wrapText="1"/>
    </xf>
    <xf numFmtId="0" fontId="62" fillId="0" borderId="12" xfId="387" applyFont="1" applyBorder="1" applyAlignment="1">
      <alignment horizontal="left" wrapText="1"/>
    </xf>
    <xf numFmtId="0" fontId="62" fillId="0" borderId="12" xfId="387" applyFont="1" applyFill="1" applyBorder="1" applyAlignment="1">
      <alignment horizontal="left" wrapText="1"/>
    </xf>
    <xf numFmtId="0" fontId="62" fillId="62" borderId="12" xfId="387" applyFont="1" applyFill="1" applyBorder="1" applyAlignment="1">
      <alignment horizontal="left" wrapText="1"/>
    </xf>
    <xf numFmtId="0" fontId="46" fillId="62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vertical="top" wrapText="1"/>
    </xf>
    <xf numFmtId="165" fontId="54" fillId="60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top" wrapText="1"/>
    </xf>
    <xf numFmtId="165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left" vertical="top" wrapText="1"/>
    </xf>
    <xf numFmtId="0" fontId="54" fillId="64" borderId="12" xfId="387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center" vertical="top" wrapText="1"/>
    </xf>
    <xf numFmtId="0" fontId="54" fillId="64" borderId="12" xfId="387" applyNumberFormat="1" applyFont="1" applyFill="1" applyBorder="1" applyAlignment="1">
      <alignment horizontal="center" vertical="top" wrapText="1"/>
    </xf>
    <xf numFmtId="0" fontId="54" fillId="64" borderId="12" xfId="387" applyFont="1" applyFill="1" applyBorder="1" applyAlignment="1">
      <alignment vertical="top" wrapText="1"/>
    </xf>
    <xf numFmtId="165" fontId="54" fillId="64" borderId="12" xfId="387" applyNumberFormat="1" applyFont="1" applyFill="1" applyBorder="1" applyAlignment="1">
      <alignment horizontal="center" vertical="top" wrapText="1"/>
    </xf>
    <xf numFmtId="0" fontId="54" fillId="67" borderId="12" xfId="387" applyFont="1" applyFill="1" applyBorder="1" applyAlignment="1">
      <alignment horizontal="center" vertical="top" wrapText="1"/>
    </xf>
    <xf numFmtId="49" fontId="54" fillId="68" borderId="12" xfId="387" applyNumberFormat="1" applyFont="1" applyFill="1" applyBorder="1" applyAlignment="1">
      <alignment horizontal="center" vertical="top" wrapText="1"/>
    </xf>
    <xf numFmtId="0" fontId="54" fillId="68" borderId="12" xfId="387" applyNumberFormat="1" applyFont="1" applyFill="1" applyBorder="1" applyAlignment="1">
      <alignment horizontal="center" vertical="top" wrapText="1"/>
    </xf>
    <xf numFmtId="0" fontId="54" fillId="68" borderId="12" xfId="0" applyFont="1" applyFill="1" applyBorder="1" applyAlignment="1">
      <alignment vertical="top" wrapText="1"/>
    </xf>
    <xf numFmtId="165" fontId="54" fillId="68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vertical="top" wrapText="1"/>
    </xf>
    <xf numFmtId="165" fontId="54" fillId="61" borderId="12" xfId="387" applyNumberFormat="1" applyFont="1" applyFill="1" applyBorder="1" applyAlignment="1">
      <alignment horizontal="center" vertical="top" wrapText="1"/>
    </xf>
    <xf numFmtId="0" fontId="46" fillId="62" borderId="12" xfId="387" applyNumberFormat="1" applyFont="1" applyFill="1" applyBorder="1" applyAlignment="1">
      <alignment horizontal="center" vertical="top" wrapText="1"/>
    </xf>
    <xf numFmtId="0" fontId="55" fillId="61" borderId="12" xfId="387" applyFont="1" applyFill="1" applyBorder="1" applyAlignment="1">
      <alignment horizontal="center" vertical="top"/>
    </xf>
    <xf numFmtId="165" fontId="54" fillId="61" borderId="12" xfId="387" applyNumberFormat="1" applyFont="1" applyFill="1" applyBorder="1" applyAlignment="1">
      <alignment horizontal="center" vertical="top"/>
    </xf>
    <xf numFmtId="0" fontId="2" fillId="62" borderId="12" xfId="387" applyFont="1" applyFill="1" applyBorder="1" applyAlignment="1">
      <alignment horizontal="center" vertical="top"/>
    </xf>
    <xf numFmtId="165" fontId="46" fillId="62" borderId="12" xfId="387" applyNumberFormat="1" applyFont="1" applyFill="1" applyBorder="1" applyAlignment="1">
      <alignment horizontal="center" vertical="top"/>
    </xf>
    <xf numFmtId="0" fontId="54" fillId="61" borderId="12" xfId="387" applyFont="1" applyFill="1" applyBorder="1" applyAlignment="1">
      <alignment horizontal="left" vertical="top" wrapText="1"/>
    </xf>
    <xf numFmtId="0" fontId="46" fillId="61" borderId="12" xfId="387" applyFont="1" applyFill="1" applyBorder="1" applyAlignment="1">
      <alignment horizontal="center" vertical="top" wrapText="1"/>
    </xf>
    <xf numFmtId="49" fontId="46" fillId="61" borderId="12" xfId="387" applyNumberFormat="1" applyFont="1" applyFill="1" applyBorder="1" applyAlignment="1">
      <alignment horizontal="center" vertical="top" wrapText="1"/>
    </xf>
    <xf numFmtId="165" fontId="46" fillId="61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center" wrapText="1"/>
    </xf>
    <xf numFmtId="0" fontId="66" fillId="0" borderId="0" xfId="0" applyFont="1"/>
    <xf numFmtId="0" fontId="46" fillId="62" borderId="12" xfId="387" applyNumberFormat="1" applyFont="1" applyFill="1" applyBorder="1" applyAlignment="1">
      <alignment horizontal="center" wrapText="1"/>
    </xf>
    <xf numFmtId="0" fontId="46" fillId="64" borderId="12" xfId="387" applyFont="1" applyFill="1" applyBorder="1" applyAlignment="1">
      <alignment horizontal="center" vertical="top" wrapText="1"/>
    </xf>
    <xf numFmtId="49" fontId="46" fillId="64" borderId="12" xfId="387" applyNumberFormat="1" applyFont="1" applyFill="1" applyBorder="1" applyAlignment="1">
      <alignment horizontal="center" vertical="top" wrapText="1"/>
    </xf>
    <xf numFmtId="165" fontId="54" fillId="64" borderId="12" xfId="387" applyNumberFormat="1" applyFont="1" applyFill="1" applyBorder="1" applyAlignment="1">
      <alignment horizontal="center"/>
    </xf>
    <xf numFmtId="0" fontId="46" fillId="0" borderId="12" xfId="387" applyNumberFormat="1" applyFont="1" applyFill="1" applyBorder="1" applyAlignment="1">
      <alignment horizontal="center" wrapText="1"/>
    </xf>
    <xf numFmtId="0" fontId="46" fillId="62" borderId="12" xfId="387" applyFont="1" applyFill="1" applyBorder="1" applyAlignment="1">
      <alignment horizontal="justify" vertical="top" wrapText="1"/>
    </xf>
    <xf numFmtId="0" fontId="46" fillId="61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horizontal="center" vertical="top" wrapText="1"/>
    </xf>
    <xf numFmtId="49" fontId="54" fillId="69" borderId="12" xfId="387" applyNumberFormat="1" applyFont="1" applyFill="1" applyBorder="1" applyAlignment="1">
      <alignment horizontal="center" vertical="top" wrapText="1"/>
    </xf>
    <xf numFmtId="0" fontId="54" fillId="69" borderId="12" xfId="387" applyNumberFormat="1" applyFont="1" applyFill="1" applyBorder="1" applyAlignment="1">
      <alignment horizontal="center" vertical="top" wrapText="1"/>
    </xf>
    <xf numFmtId="49" fontId="46" fillId="69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wrapText="1"/>
    </xf>
    <xf numFmtId="165" fontId="54" fillId="69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justify" vertical="top"/>
    </xf>
    <xf numFmtId="0" fontId="46" fillId="70" borderId="12" xfId="387" applyFont="1" applyFill="1" applyBorder="1" applyAlignment="1">
      <alignment horizontal="center" vertical="top" wrapText="1"/>
    </xf>
    <xf numFmtId="49" fontId="46" fillId="70" borderId="12" xfId="387" applyNumberFormat="1" applyFont="1" applyFill="1" applyBorder="1" applyAlignment="1">
      <alignment horizontal="center" vertical="top" wrapText="1"/>
    </xf>
    <xf numFmtId="0" fontId="54" fillId="70" borderId="12" xfId="387" applyNumberFormat="1" applyFont="1" applyFill="1" applyBorder="1" applyAlignment="1">
      <alignment horizontal="center" vertical="top" wrapText="1"/>
    </xf>
    <xf numFmtId="49" fontId="54" fillId="70" borderId="12" xfId="387" applyNumberFormat="1" applyFont="1" applyFill="1" applyBorder="1" applyAlignment="1">
      <alignment horizontal="center" vertical="top" wrapText="1"/>
    </xf>
    <xf numFmtId="0" fontId="54" fillId="70" borderId="12" xfId="387" applyFont="1" applyFill="1" applyBorder="1" applyAlignment="1">
      <alignment vertical="top" wrapText="1"/>
    </xf>
    <xf numFmtId="165" fontId="54" fillId="70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/>
    </xf>
    <xf numFmtId="0" fontId="46" fillId="71" borderId="12" xfId="387" applyFont="1" applyFill="1" applyBorder="1" applyAlignment="1">
      <alignment horizontal="center" vertical="top" wrapText="1"/>
    </xf>
    <xf numFmtId="49" fontId="46" fillId="71" borderId="12" xfId="387" applyNumberFormat="1" applyFont="1" applyFill="1" applyBorder="1" applyAlignment="1">
      <alignment horizontal="center" vertical="top" wrapText="1"/>
    </xf>
    <xf numFmtId="0" fontId="54" fillId="71" borderId="12" xfId="387" applyNumberFormat="1" applyFont="1" applyFill="1" applyBorder="1" applyAlignment="1">
      <alignment horizontal="center" vertical="top" wrapText="1"/>
    </xf>
    <xf numFmtId="0" fontId="54" fillId="71" borderId="12" xfId="387" applyFont="1" applyFill="1" applyBorder="1" applyAlignment="1">
      <alignment vertical="top" wrapText="1"/>
    </xf>
    <xf numFmtId="165" fontId="54" fillId="71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center" vertical="top" wrapText="1"/>
    </xf>
    <xf numFmtId="49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horizontal="left" vertical="top" wrapText="1"/>
    </xf>
    <xf numFmtId="165" fontId="54" fillId="72" borderId="12" xfId="387" applyNumberFormat="1" applyFont="1" applyFill="1" applyBorder="1" applyAlignment="1">
      <alignment horizontal="center" vertical="top" wrapText="1"/>
    </xf>
    <xf numFmtId="0" fontId="46" fillId="65" borderId="12" xfId="387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vertical="top" wrapText="1"/>
    </xf>
    <xf numFmtId="0" fontId="46" fillId="62" borderId="12" xfId="387" applyNumberFormat="1" applyFont="1" applyFill="1" applyBorder="1" applyAlignment="1">
      <alignment horizontal="center" vertical="center" wrapText="1"/>
    </xf>
    <xf numFmtId="0" fontId="54" fillId="72" borderId="12" xfId="387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vertical="top" wrapText="1"/>
    </xf>
    <xf numFmtId="0" fontId="54" fillId="61" borderId="12" xfId="387" applyFont="1" applyFill="1" applyBorder="1" applyAlignment="1">
      <alignment horizontal="justify" vertical="top" wrapText="1"/>
    </xf>
    <xf numFmtId="165" fontId="54" fillId="62" borderId="12" xfId="387" applyNumberFormat="1" applyFont="1" applyFill="1" applyBorder="1" applyAlignment="1">
      <alignment horizontal="center" vertical="top"/>
    </xf>
    <xf numFmtId="0" fontId="54" fillId="64" borderId="12" xfId="387" applyNumberFormat="1" applyFont="1" applyFill="1" applyBorder="1" applyAlignment="1">
      <alignment horizontal="center" vertical="center" wrapText="1"/>
    </xf>
    <xf numFmtId="165" fontId="54" fillId="64" borderId="12" xfId="387" applyNumberFormat="1" applyFont="1" applyFill="1" applyBorder="1" applyAlignment="1">
      <alignment horizontal="center" vertical="top"/>
    </xf>
    <xf numFmtId="49" fontId="54" fillId="73" borderId="12" xfId="387" applyNumberFormat="1" applyFont="1" applyFill="1" applyBorder="1" applyAlignment="1">
      <alignment horizontal="center" vertical="top" wrapText="1"/>
    </xf>
    <xf numFmtId="0" fontId="54" fillId="73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wrapText="1"/>
    </xf>
    <xf numFmtId="0" fontId="54" fillId="64" borderId="12" xfId="387" applyFont="1" applyFill="1" applyBorder="1" applyAlignment="1">
      <alignment horizontal="left" vertical="top" wrapText="1"/>
    </xf>
    <xf numFmtId="0" fontId="54" fillId="69" borderId="12" xfId="387" applyFont="1" applyFill="1" applyBorder="1" applyAlignment="1">
      <alignment vertical="top" wrapText="1"/>
    </xf>
    <xf numFmtId="49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left" vertical="top" wrapText="1"/>
    </xf>
    <xf numFmtId="165" fontId="54" fillId="65" borderId="12" xfId="387" applyNumberFormat="1" applyFont="1" applyFill="1" applyBorder="1" applyAlignment="1">
      <alignment horizontal="center" vertical="top" wrapText="1"/>
    </xf>
    <xf numFmtId="0" fontId="46" fillId="0" borderId="12" xfId="387" applyNumberFormat="1" applyFont="1" applyFill="1" applyBorder="1" applyAlignment="1">
      <alignment horizontal="center" vertical="top" wrapText="1"/>
    </xf>
    <xf numFmtId="0" fontId="54" fillId="0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horizontal="left" vertical="top" wrapText="1"/>
    </xf>
    <xf numFmtId="0" fontId="54" fillId="61" borderId="12" xfId="387" applyFont="1" applyFill="1" applyBorder="1" applyAlignment="1">
      <alignment horizontal="left" wrapText="1"/>
    </xf>
    <xf numFmtId="0" fontId="54" fillId="62" borderId="12" xfId="387" applyNumberFormat="1" applyFont="1" applyFill="1" applyBorder="1" applyAlignment="1">
      <alignment horizontal="center" wrapText="1"/>
    </xf>
    <xf numFmtId="0" fontId="54" fillId="72" borderId="12" xfId="387" applyNumberFormat="1" applyFont="1" applyFill="1" applyBorder="1" applyAlignment="1">
      <alignment horizontal="center" wrapText="1"/>
    </xf>
    <xf numFmtId="49" fontId="54" fillId="72" borderId="12" xfId="387" applyNumberFormat="1" applyFont="1" applyFill="1" applyBorder="1" applyAlignment="1">
      <alignment horizontal="center" wrapText="1"/>
    </xf>
    <xf numFmtId="0" fontId="54" fillId="72" borderId="12" xfId="387" applyFont="1" applyFill="1" applyBorder="1" applyAlignment="1">
      <alignment horizontal="left" wrapText="1"/>
    </xf>
    <xf numFmtId="165" fontId="54" fillId="72" borderId="12" xfId="387" applyNumberFormat="1" applyFont="1" applyFill="1" applyBorder="1" applyAlignment="1">
      <alignment horizontal="center" wrapText="1"/>
    </xf>
    <xf numFmtId="165" fontId="54" fillId="61" borderId="12" xfId="387" applyNumberFormat="1" applyFont="1" applyFill="1" applyBorder="1" applyAlignment="1">
      <alignment horizontal="center" wrapText="1"/>
    </xf>
    <xf numFmtId="165" fontId="54" fillId="65" borderId="20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justify" vertical="top" wrapText="1"/>
    </xf>
    <xf numFmtId="0" fontId="46" fillId="62" borderId="12" xfId="286" applyFont="1" applyFill="1" applyBorder="1" applyAlignment="1">
      <alignment vertical="top" wrapText="1"/>
    </xf>
    <xf numFmtId="49" fontId="54" fillId="60" borderId="12" xfId="387" applyNumberFormat="1" applyFont="1" applyFill="1" applyBorder="1" applyAlignment="1">
      <alignment horizontal="center" vertical="top" wrapText="1"/>
    </xf>
    <xf numFmtId="0" fontId="54" fillId="60" borderId="12" xfId="387" applyNumberFormat="1" applyFont="1" applyFill="1" applyBorder="1" applyAlignment="1">
      <alignment horizontal="center" vertical="top" wrapText="1"/>
    </xf>
    <xf numFmtId="0" fontId="54" fillId="73" borderId="12" xfId="387" applyFont="1" applyFill="1" applyBorder="1" applyAlignment="1">
      <alignment horizontal="left" vertical="top" wrapText="1"/>
    </xf>
    <xf numFmtId="49" fontId="46" fillId="65" borderId="12" xfId="387" applyNumberFormat="1" applyFont="1" applyFill="1" applyBorder="1" applyAlignment="1">
      <alignment horizontal="center" vertical="top" wrapText="1"/>
    </xf>
    <xf numFmtId="0" fontId="46" fillId="69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center" wrapText="1"/>
    </xf>
    <xf numFmtId="0" fontId="46" fillId="72" borderId="12" xfId="387" applyFont="1" applyFill="1" applyBorder="1" applyAlignment="1">
      <alignment horizontal="center" vertical="top" wrapText="1"/>
    </xf>
    <xf numFmtId="49" fontId="46" fillId="72" borderId="12" xfId="387" applyNumberFormat="1" applyFont="1" applyFill="1" applyBorder="1" applyAlignment="1">
      <alignment horizontal="center" vertical="top" wrapText="1"/>
    </xf>
    <xf numFmtId="165" fontId="54" fillId="72" borderId="12" xfId="387" applyNumberFormat="1" applyFont="1" applyFill="1" applyBorder="1" applyAlignment="1">
      <alignment horizontal="center" vertical="top"/>
    </xf>
    <xf numFmtId="0" fontId="46" fillId="62" borderId="19" xfId="0" applyNumberFormat="1" applyFont="1" applyFill="1" applyBorder="1" applyAlignment="1">
      <alignment horizontal="center" vertical="top" wrapText="1"/>
    </xf>
    <xf numFmtId="49" fontId="46" fillId="62" borderId="19" xfId="0" applyNumberFormat="1" applyFont="1" applyFill="1" applyBorder="1" applyAlignment="1">
      <alignment horizontal="center" vertical="top" wrapText="1"/>
    </xf>
    <xf numFmtId="0" fontId="46" fillId="62" borderId="19" xfId="0" applyFont="1" applyFill="1" applyBorder="1" applyAlignment="1">
      <alignment vertical="top" wrapText="1"/>
    </xf>
    <xf numFmtId="0" fontId="46" fillId="68" borderId="12" xfId="387" applyFont="1" applyFill="1" applyBorder="1" applyAlignment="1">
      <alignment horizontal="center" vertical="top" wrapText="1"/>
    </xf>
    <xf numFmtId="0" fontId="54" fillId="68" borderId="12" xfId="387" applyFont="1" applyFill="1" applyBorder="1" applyAlignment="1">
      <alignment vertical="top" wrapText="1"/>
    </xf>
    <xf numFmtId="0" fontId="46" fillId="0" borderId="12" xfId="387" applyFont="1" applyFill="1" applyBorder="1" applyAlignment="1">
      <alignment horizontal="center" vertical="top" wrapText="1"/>
    </xf>
    <xf numFmtId="165" fontId="54" fillId="60" borderId="12" xfId="387" applyNumberFormat="1" applyFont="1" applyFill="1" applyBorder="1" applyAlignment="1">
      <alignment horizontal="center" vertical="top"/>
    </xf>
    <xf numFmtId="0" fontId="54" fillId="0" borderId="12" xfId="387" applyFont="1" applyFill="1" applyBorder="1" applyAlignment="1">
      <alignment horizontal="center" vertical="top" wrapText="1"/>
    </xf>
    <xf numFmtId="165" fontId="46" fillId="72" borderId="12" xfId="387" applyNumberFormat="1" applyFont="1" applyFill="1" applyBorder="1" applyAlignment="1">
      <alignment horizontal="center" vertical="top" wrapText="1"/>
    </xf>
    <xf numFmtId="0" fontId="83" fillId="61" borderId="12" xfId="0" applyFont="1" applyFill="1" applyBorder="1" applyAlignment="1">
      <alignment vertical="top" wrapText="1"/>
    </xf>
    <xf numFmtId="0" fontId="2" fillId="74" borderId="12" xfId="387" applyFont="1" applyFill="1" applyBorder="1" applyAlignment="1">
      <alignment horizontal="center" vertical="top"/>
    </xf>
    <xf numFmtId="0" fontId="46" fillId="74" borderId="12" xfId="387" applyFont="1" applyFill="1" applyBorder="1" applyAlignment="1">
      <alignment horizontal="center" vertical="top" wrapText="1"/>
    </xf>
    <xf numFmtId="0" fontId="54" fillId="74" borderId="12" xfId="387" applyFont="1" applyFill="1" applyBorder="1" applyAlignment="1">
      <alignment vertical="top" wrapText="1"/>
    </xf>
    <xf numFmtId="165" fontId="54" fillId="74" borderId="12" xfId="387" applyNumberFormat="1" applyFont="1" applyFill="1" applyBorder="1" applyAlignment="1">
      <alignment horizontal="center" vertical="top" wrapText="1"/>
    </xf>
    <xf numFmtId="0" fontId="2" fillId="0" borderId="0" xfId="387" applyFont="1" applyFill="1" applyBorder="1" applyAlignment="1">
      <alignment horizontal="center" vertical="top"/>
    </xf>
    <xf numFmtId="0" fontId="46" fillId="0" borderId="0" xfId="387" applyFont="1" applyFill="1" applyBorder="1" applyAlignment="1">
      <alignment horizontal="center" vertical="top" wrapText="1"/>
    </xf>
    <xf numFmtId="165" fontId="54" fillId="0" borderId="0" xfId="387" applyNumberFormat="1" applyFont="1" applyFill="1" applyBorder="1" applyAlignment="1">
      <alignment horizontal="center" vertical="top" wrapText="1"/>
    </xf>
    <xf numFmtId="0" fontId="2" fillId="62" borderId="0" xfId="387" applyFont="1" applyFill="1" applyAlignment="1">
      <alignment horizontal="center" vertical="top"/>
    </xf>
    <xf numFmtId="0" fontId="2" fillId="62" borderId="0" xfId="387" applyFont="1" applyFill="1" applyAlignment="1">
      <alignment horizontal="right" vertical="top" wrapText="1"/>
    </xf>
    <xf numFmtId="165" fontId="2" fillId="62" borderId="0" xfId="387" applyNumberFormat="1" applyFont="1" applyFill="1" applyAlignment="1">
      <alignment horizontal="center" vertical="top"/>
    </xf>
    <xf numFmtId="0" fontId="65" fillId="0" borderId="0" xfId="0" applyFont="1" applyAlignment="1">
      <alignment horizontal="right"/>
    </xf>
    <xf numFmtId="0" fontId="54" fillId="61" borderId="0" xfId="0" applyFont="1" applyFill="1" applyBorder="1" applyAlignment="1">
      <alignment wrapText="1"/>
    </xf>
    <xf numFmtId="168" fontId="53" fillId="0" borderId="12" xfId="386" applyNumberFormat="1" applyFont="1" applyFill="1" applyBorder="1" applyAlignment="1">
      <alignment horizontal="justify" vertical="center" wrapText="1"/>
    </xf>
    <xf numFmtId="49" fontId="69" fillId="0" borderId="12" xfId="386" applyNumberFormat="1" applyFont="1" applyFill="1" applyBorder="1" applyAlignment="1">
      <alignment horizontal="center" vertical="center" wrapText="1"/>
    </xf>
    <xf numFmtId="2" fontId="54" fillId="61" borderId="12" xfId="387" applyNumberFormat="1" applyFont="1" applyFill="1" applyBorder="1" applyAlignment="1">
      <alignment horizontal="left" vertical="top" wrapText="1"/>
    </xf>
    <xf numFmtId="0" fontId="46" fillId="0" borderId="12" xfId="470" applyNumberFormat="1" applyFont="1" applyFill="1" applyBorder="1" applyAlignment="1">
      <alignment horizontal="left" vertical="top" wrapText="1"/>
    </xf>
    <xf numFmtId="0" fontId="65" fillId="62" borderId="0" xfId="0" applyFont="1" applyFill="1"/>
    <xf numFmtId="0" fontId="86" fillId="0" borderId="12" xfId="387" applyFont="1" applyBorder="1" applyAlignment="1">
      <alignment horizontal="left" wrapText="1"/>
    </xf>
    <xf numFmtId="165" fontId="86" fillId="62" borderId="12" xfId="387" applyNumberFormat="1" applyFont="1" applyFill="1" applyBorder="1" applyAlignment="1">
      <alignment horizontal="center" wrapText="1"/>
    </xf>
    <xf numFmtId="0" fontId="87" fillId="62" borderId="12" xfId="387" applyFont="1" applyFill="1" applyBorder="1" applyAlignment="1">
      <alignment horizontal="center" vertical="top" wrapText="1"/>
    </xf>
    <xf numFmtId="49" fontId="87" fillId="62" borderId="12" xfId="387" applyNumberFormat="1" applyFont="1" applyFill="1" applyBorder="1" applyAlignment="1">
      <alignment horizontal="center" vertical="top" wrapText="1"/>
    </xf>
    <xf numFmtId="0" fontId="86" fillId="0" borderId="12" xfId="387" applyNumberFormat="1" applyFont="1" applyFill="1" applyBorder="1" applyAlignment="1">
      <alignment horizontal="center" vertical="top" wrapText="1"/>
    </xf>
    <xf numFmtId="49" fontId="86" fillId="0" borderId="12" xfId="387" applyNumberFormat="1" applyFont="1" applyFill="1" applyBorder="1" applyAlignment="1">
      <alignment horizontal="center" vertical="top" wrapText="1"/>
    </xf>
    <xf numFmtId="0" fontId="86" fillId="62" borderId="12" xfId="387" applyFont="1" applyFill="1" applyBorder="1" applyAlignment="1">
      <alignment vertical="top" wrapText="1"/>
    </xf>
    <xf numFmtId="165" fontId="86" fillId="0" borderId="12" xfId="387" applyNumberFormat="1" applyFont="1" applyFill="1" applyBorder="1" applyAlignment="1">
      <alignment horizontal="center" vertical="top" wrapText="1"/>
    </xf>
    <xf numFmtId="0" fontId="88" fillId="0" borderId="0" xfId="0" applyFont="1"/>
    <xf numFmtId="165" fontId="86" fillId="62" borderId="12" xfId="387" applyNumberFormat="1" applyFont="1" applyFill="1" applyBorder="1" applyAlignment="1">
      <alignment horizontal="center" vertical="top" wrapText="1"/>
    </xf>
    <xf numFmtId="0" fontId="61" fillId="0" borderId="0" xfId="0" applyFont="1" applyAlignment="1">
      <alignment horizontal="center"/>
    </xf>
    <xf numFmtId="49" fontId="71" fillId="0" borderId="25" xfId="386" applyNumberFormat="1" applyFont="1" applyFill="1" applyBorder="1" applyAlignment="1">
      <alignment horizontal="center" vertical="center" wrapText="1"/>
    </xf>
    <xf numFmtId="49" fontId="76" fillId="0" borderId="25" xfId="386" applyNumberFormat="1" applyFont="1" applyFill="1" applyBorder="1" applyAlignment="1">
      <alignment horizontal="center" vertical="center" wrapText="1"/>
    </xf>
    <xf numFmtId="0" fontId="78" fillId="62" borderId="19" xfId="0" applyFont="1" applyFill="1" applyBorder="1" applyAlignment="1">
      <alignment wrapText="1"/>
    </xf>
    <xf numFmtId="0" fontId="77" fillId="62" borderId="25" xfId="0" applyFont="1" applyFill="1" applyBorder="1" applyAlignment="1">
      <alignment horizontal="center" vertical="center" wrapText="1"/>
    </xf>
    <xf numFmtId="0" fontId="77" fillId="62" borderId="19" xfId="0" applyFont="1" applyFill="1" applyBorder="1" applyAlignment="1">
      <alignment vertical="center" wrapText="1"/>
    </xf>
    <xf numFmtId="0" fontId="78" fillId="62" borderId="25" xfId="0" applyFont="1" applyFill="1" applyBorder="1" applyAlignment="1">
      <alignment horizontal="center" vertical="center" wrapText="1"/>
    </xf>
    <xf numFmtId="0" fontId="78" fillId="62" borderId="19" xfId="0" applyFont="1" applyFill="1" applyBorder="1" applyAlignment="1">
      <alignment vertical="center" wrapText="1"/>
    </xf>
    <xf numFmtId="49" fontId="70" fillId="0" borderId="22" xfId="386" applyNumberFormat="1" applyFont="1" applyFill="1" applyBorder="1" applyAlignment="1">
      <alignment horizontal="center" vertical="center" wrapText="1"/>
    </xf>
    <xf numFmtId="168" fontId="53" fillId="62" borderId="19" xfId="0" applyNumberFormat="1" applyFont="1" applyFill="1" applyBorder="1" applyAlignment="1">
      <alignment horizontal="justify" vertical="center" wrapText="1"/>
    </xf>
    <xf numFmtId="168" fontId="81" fillId="62" borderId="19" xfId="0" applyNumberFormat="1" applyFont="1" applyFill="1" applyBorder="1" applyAlignment="1">
      <alignment horizontal="justify" vertical="center" wrapText="1"/>
    </xf>
    <xf numFmtId="49" fontId="53" fillId="0" borderId="22" xfId="386" applyNumberFormat="1" applyFont="1" applyFill="1" applyBorder="1" applyAlignment="1">
      <alignment horizontal="center" vertical="center" wrapText="1"/>
    </xf>
    <xf numFmtId="49" fontId="86" fillId="62" borderId="12" xfId="387" applyNumberFormat="1" applyFont="1" applyFill="1" applyBorder="1" applyAlignment="1">
      <alignment horizontal="center" wrapText="1"/>
    </xf>
    <xf numFmtId="0" fontId="86" fillId="62" borderId="12" xfId="387" applyFont="1" applyFill="1" applyBorder="1" applyAlignment="1">
      <alignment wrapText="1"/>
    </xf>
    <xf numFmtId="0" fontId="46" fillId="66" borderId="12" xfId="387" applyNumberFormat="1" applyFont="1" applyFill="1" applyBorder="1" applyAlignment="1">
      <alignment horizontal="center" vertical="top" wrapText="1"/>
    </xf>
    <xf numFmtId="0" fontId="86" fillId="62" borderId="12" xfId="387" applyFont="1" applyFill="1" applyBorder="1" applyAlignment="1">
      <alignment horizontal="center" vertical="top" wrapText="1"/>
    </xf>
    <xf numFmtId="49" fontId="86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wrapText="1"/>
    </xf>
    <xf numFmtId="0" fontId="46" fillId="62" borderId="12" xfId="0" applyFont="1" applyFill="1" applyBorder="1" applyAlignment="1">
      <alignment vertical="center" wrapText="1"/>
    </xf>
    <xf numFmtId="49" fontId="54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horizontal="justify"/>
    </xf>
    <xf numFmtId="4" fontId="81" fillId="63" borderId="12" xfId="0" applyNumberFormat="1" applyFont="1" applyFill="1" applyBorder="1" applyAlignment="1">
      <alignment horizontal="center" vertical="center" wrapText="1"/>
    </xf>
    <xf numFmtId="0" fontId="0" fillId="63" borderId="0" xfId="0" applyFill="1"/>
    <xf numFmtId="0" fontId="53" fillId="60" borderId="12" xfId="0" applyFont="1" applyFill="1" applyBorder="1" applyAlignment="1">
      <alignment horizontal="center" vertical="top" wrapText="1"/>
    </xf>
    <xf numFmtId="4" fontId="53" fillId="60" borderId="12" xfId="0" applyNumberFormat="1" applyFont="1" applyFill="1" applyBorder="1" applyAlignment="1">
      <alignment horizontal="center" vertical="center" wrapText="1"/>
    </xf>
    <xf numFmtId="0" fontId="0" fillId="60" borderId="0" xfId="0" applyFill="1"/>
    <xf numFmtId="0" fontId="0" fillId="0" borderId="0" xfId="0" applyFill="1"/>
    <xf numFmtId="4" fontId="53" fillId="62" borderId="12" xfId="0" applyNumberFormat="1" applyFont="1" applyFill="1" applyBorder="1" applyAlignment="1">
      <alignment horizontal="center" vertical="center" wrapText="1"/>
    </xf>
    <xf numFmtId="4" fontId="53" fillId="0" borderId="12" xfId="0" applyNumberFormat="1" applyFont="1" applyBorder="1" applyAlignment="1">
      <alignment horizontal="center" vertical="center" wrapText="1"/>
    </xf>
    <xf numFmtId="0" fontId="54" fillId="62" borderId="0" xfId="387" applyFont="1" applyFill="1" applyAlignment="1">
      <alignment horizontal="right" vertical="center" wrapText="1"/>
    </xf>
    <xf numFmtId="0" fontId="46" fillId="62" borderId="0" xfId="387" applyFont="1" applyFill="1" applyAlignment="1">
      <alignment horizontal="right" vertical="center" wrapText="1"/>
    </xf>
    <xf numFmtId="0" fontId="46" fillId="0" borderId="0" xfId="0" applyFont="1" applyAlignment="1">
      <alignment horizontal="right"/>
    </xf>
    <xf numFmtId="0" fontId="46" fillId="62" borderId="0" xfId="387" applyFont="1" applyFill="1" applyAlignment="1">
      <alignment horizontal="center" vertical="center" wrapText="1"/>
    </xf>
    <xf numFmtId="0" fontId="54" fillId="62" borderId="0" xfId="387" applyFont="1" applyFill="1" applyBorder="1" applyAlignment="1">
      <alignment horizontal="center" vertical="center" wrapText="1"/>
    </xf>
    <xf numFmtId="0" fontId="71" fillId="0" borderId="0" xfId="386" applyNumberFormat="1" applyFont="1" applyFill="1" applyBorder="1" applyAlignment="1">
      <alignment horizontal="center" vertical="center" wrapText="1"/>
    </xf>
    <xf numFmtId="49" fontId="73" fillId="0" borderId="12" xfId="386" applyNumberFormat="1" applyFont="1" applyFill="1" applyBorder="1" applyAlignment="1">
      <alignment horizontal="center" vertical="center" wrapText="1"/>
    </xf>
    <xf numFmtId="0" fontId="89" fillId="0" borderId="0" xfId="0" applyFont="1" applyBorder="1" applyAlignment="1">
      <alignment horizontal="center" vertical="center" wrapText="1"/>
    </xf>
    <xf numFmtId="0" fontId="92" fillId="62" borderId="0" xfId="387" applyFont="1" applyFill="1" applyAlignment="1">
      <alignment horizontal="right" vertical="center" wrapText="1"/>
    </xf>
    <xf numFmtId="0" fontId="91" fillId="0" borderId="0" xfId="0" applyFont="1"/>
    <xf numFmtId="0" fontId="89" fillId="0" borderId="0" xfId="0" applyFont="1" applyBorder="1" applyAlignment="1">
      <alignment horizontal="center" vertical="center" wrapText="1"/>
    </xf>
    <xf numFmtId="0" fontId="67" fillId="0" borderId="0" xfId="386" applyNumberFormat="1" applyFont="1" applyFill="1" applyBorder="1" applyAlignment="1">
      <alignment vertical="center"/>
    </xf>
    <xf numFmtId="0" fontId="46" fillId="0" borderId="0" xfId="387" applyFont="1" applyAlignment="1">
      <alignment horizontal="left"/>
    </xf>
    <xf numFmtId="168" fontId="72" fillId="0" borderId="0" xfId="386" applyNumberFormat="1" applyFont="1" applyFill="1" applyBorder="1" applyAlignment="1">
      <alignment horizontal="right" vertical="center" wrapText="1"/>
    </xf>
    <xf numFmtId="49" fontId="74" fillId="0" borderId="26" xfId="386" applyNumberFormat="1" applyFont="1" applyFill="1" applyBorder="1" applyAlignment="1">
      <alignment horizontal="center" vertical="center"/>
    </xf>
    <xf numFmtId="49" fontId="74" fillId="0" borderId="27" xfId="386" applyNumberFormat="1" applyFont="1" applyFill="1" applyBorder="1" applyAlignment="1">
      <alignment horizontal="center" vertical="center"/>
    </xf>
    <xf numFmtId="0" fontId="75" fillId="0" borderId="12" xfId="386" applyFont="1" applyBorder="1" applyAlignment="1">
      <alignment horizontal="center"/>
    </xf>
    <xf numFmtId="49" fontId="69" fillId="60" borderId="25" xfId="386" applyNumberFormat="1" applyFont="1" applyFill="1" applyBorder="1" applyAlignment="1">
      <alignment horizontal="center" vertical="center" wrapText="1"/>
    </xf>
    <xf numFmtId="168" fontId="71" fillId="60" borderId="19" xfId="386" applyNumberFormat="1" applyFont="1" applyFill="1" applyBorder="1" applyAlignment="1">
      <alignment horizontal="justify" vertical="center" wrapText="1"/>
    </xf>
    <xf numFmtId="49" fontId="76" fillId="66" borderId="25" xfId="386" applyNumberFormat="1" applyFont="1" applyFill="1" applyBorder="1" applyAlignment="1">
      <alignment horizontal="center" vertical="center" wrapText="1"/>
    </xf>
    <xf numFmtId="168" fontId="76" fillId="66" borderId="19" xfId="386" applyNumberFormat="1" applyFont="1" applyFill="1" applyBorder="1" applyAlignment="1">
      <alignment horizontal="justify" vertical="center" wrapText="1"/>
    </xf>
    <xf numFmtId="168" fontId="71" fillId="0" borderId="19" xfId="386" applyNumberFormat="1" applyFont="1" applyFill="1" applyBorder="1" applyAlignment="1">
      <alignment horizontal="justify" vertical="center" wrapText="1"/>
    </xf>
    <xf numFmtId="168" fontId="76" fillId="0" borderId="19" xfId="386" applyNumberFormat="1" applyFont="1" applyFill="1" applyBorder="1" applyAlignment="1">
      <alignment horizontal="justify" vertical="center" wrapText="1"/>
    </xf>
    <xf numFmtId="165" fontId="69" fillId="0" borderId="12" xfId="386" applyNumberFormat="1" applyFont="1" applyFill="1" applyBorder="1" applyAlignment="1">
      <alignment horizontal="center" vertical="center" wrapText="1"/>
    </xf>
    <xf numFmtId="168" fontId="70" fillId="0" borderId="19" xfId="386" quotePrefix="1" applyNumberFormat="1" applyFont="1" applyFill="1" applyBorder="1" applyAlignment="1">
      <alignment horizontal="justify" vertical="center" wrapText="1"/>
    </xf>
    <xf numFmtId="49" fontId="70" fillId="0" borderId="25" xfId="386" applyNumberFormat="1" applyFont="1" applyFill="1" applyBorder="1" applyAlignment="1">
      <alignment horizontal="center" vertical="center" wrapText="1"/>
    </xf>
    <xf numFmtId="168" fontId="70" fillId="0" borderId="19" xfId="386" applyNumberFormat="1" applyFont="1" applyFill="1" applyBorder="1" applyAlignment="1">
      <alignment horizontal="justify" vertical="center" wrapText="1"/>
    </xf>
    <xf numFmtId="49" fontId="71" fillId="60" borderId="25" xfId="386" applyNumberFormat="1" applyFont="1" applyFill="1" applyBorder="1" applyAlignment="1">
      <alignment horizontal="center" vertical="center" wrapText="1"/>
    </xf>
    <xf numFmtId="49" fontId="71" fillId="61" borderId="25" xfId="386" applyNumberFormat="1" applyFont="1" applyFill="1" applyBorder="1" applyAlignment="1">
      <alignment horizontal="center" vertical="center" wrapText="1"/>
    </xf>
    <xf numFmtId="168" fontId="71" fillId="61" borderId="19" xfId="386" applyNumberFormat="1" applyFont="1" applyFill="1" applyBorder="1" applyAlignment="1">
      <alignment horizontal="justify" vertical="center" wrapText="1"/>
    </xf>
    <xf numFmtId="49" fontId="76" fillId="66" borderId="25" xfId="0" applyNumberFormat="1" applyFont="1" applyFill="1" applyBorder="1" applyAlignment="1">
      <alignment horizontal="center" vertical="center" wrapText="1"/>
    </xf>
    <xf numFmtId="49" fontId="71" fillId="62" borderId="25" xfId="386" applyNumberFormat="1" applyFont="1" applyFill="1" applyBorder="1" applyAlignment="1">
      <alignment horizontal="center" vertical="center" wrapText="1"/>
    </xf>
    <xf numFmtId="168" fontId="71" fillId="62" borderId="19" xfId="386" applyNumberFormat="1" applyFont="1" applyFill="1" applyBorder="1" applyAlignment="1">
      <alignment horizontal="justify" vertical="center" wrapText="1"/>
    </xf>
    <xf numFmtId="168" fontId="69" fillId="62" borderId="19" xfId="386" applyNumberFormat="1" applyFont="1" applyFill="1" applyBorder="1" applyAlignment="1">
      <alignment horizontal="justify" vertical="center" wrapText="1"/>
    </xf>
    <xf numFmtId="168" fontId="70" fillId="62" borderId="19" xfId="386" applyNumberFormat="1" applyFont="1" applyFill="1" applyBorder="1" applyAlignment="1">
      <alignment horizontal="justify" vertical="center" wrapText="1"/>
    </xf>
    <xf numFmtId="165" fontId="70" fillId="62" borderId="12" xfId="286" applyNumberFormat="1" applyFont="1" applyFill="1" applyBorder="1" applyAlignment="1">
      <alignment horizontal="center" vertical="center" wrapText="1"/>
    </xf>
    <xf numFmtId="49" fontId="69" fillId="66" borderId="25" xfId="386" applyNumberFormat="1" applyFont="1" applyFill="1" applyBorder="1" applyAlignment="1">
      <alignment horizontal="center" vertical="center" wrapText="1"/>
    </xf>
    <xf numFmtId="168" fontId="69" fillId="66" borderId="19" xfId="386" applyNumberFormat="1" applyFont="1" applyFill="1" applyBorder="1" applyAlignment="1">
      <alignment horizontal="justify" vertical="center" wrapText="1"/>
    </xf>
    <xf numFmtId="165" fontId="69" fillId="66" borderId="12" xfId="386" applyNumberFormat="1" applyFont="1" applyFill="1" applyBorder="1" applyAlignment="1">
      <alignment horizontal="center" vertical="center" wrapText="1"/>
    </xf>
    <xf numFmtId="49" fontId="69" fillId="62" borderId="25" xfId="0" applyNumberFormat="1" applyFont="1" applyFill="1" applyBorder="1" applyAlignment="1">
      <alignment horizontal="center" vertical="center" wrapText="1"/>
    </xf>
    <xf numFmtId="168" fontId="69" fillId="62" borderId="19" xfId="0" applyNumberFormat="1" applyFont="1" applyFill="1" applyBorder="1" applyAlignment="1">
      <alignment horizontal="justify" vertical="center" wrapText="1"/>
    </xf>
    <xf numFmtId="49" fontId="76" fillId="62" borderId="25" xfId="0" applyNumberFormat="1" applyFont="1" applyFill="1" applyBorder="1" applyAlignment="1">
      <alignment horizontal="center" vertical="center" wrapText="1"/>
    </xf>
    <xf numFmtId="168" fontId="76" fillId="62" borderId="19" xfId="0" applyNumberFormat="1" applyFont="1" applyFill="1" applyBorder="1" applyAlignment="1">
      <alignment horizontal="justify" vertical="center" wrapText="1"/>
    </xf>
    <xf numFmtId="49" fontId="76" fillId="62" borderId="25" xfId="386" applyNumberFormat="1" applyFont="1" applyFill="1" applyBorder="1" applyAlignment="1">
      <alignment horizontal="center" vertical="center" wrapText="1"/>
    </xf>
    <xf numFmtId="168" fontId="69" fillId="66" borderId="19" xfId="386" applyNumberFormat="1" applyFont="1" applyFill="1" applyBorder="1" applyAlignment="1">
      <alignment vertical="justify" wrapText="1"/>
    </xf>
    <xf numFmtId="49" fontId="69" fillId="62" borderId="25" xfId="386" applyNumberFormat="1" applyFont="1" applyFill="1" applyBorder="1" applyAlignment="1">
      <alignment horizontal="center" vertical="center" wrapText="1"/>
    </xf>
    <xf numFmtId="168" fontId="69" fillId="62" borderId="19" xfId="386" applyNumberFormat="1" applyFont="1" applyFill="1" applyBorder="1" applyAlignment="1">
      <alignment vertical="justify" wrapText="1"/>
    </xf>
    <xf numFmtId="168" fontId="76" fillId="62" borderId="19" xfId="386" applyNumberFormat="1" applyFont="1" applyFill="1" applyBorder="1" applyAlignment="1">
      <alignment horizontal="justify" vertical="center" wrapText="1"/>
    </xf>
    <xf numFmtId="0" fontId="77" fillId="0" borderId="19" xfId="0" applyFont="1" applyBorder="1" applyAlignment="1">
      <alignment wrapText="1"/>
    </xf>
    <xf numFmtId="49" fontId="71" fillId="62" borderId="25" xfId="0" applyNumberFormat="1" applyFont="1" applyFill="1" applyBorder="1" applyAlignment="1">
      <alignment horizontal="center" vertical="center" wrapText="1"/>
    </xf>
    <xf numFmtId="168" fontId="71" fillId="62" borderId="19" xfId="0" applyNumberFormat="1" applyFont="1" applyFill="1" applyBorder="1" applyAlignment="1">
      <alignment horizontal="justify" vertical="center" wrapText="1"/>
    </xf>
    <xf numFmtId="0" fontId="78" fillId="0" borderId="19" xfId="0" applyFont="1" applyBorder="1" applyAlignment="1">
      <alignment wrapText="1"/>
    </xf>
    <xf numFmtId="168" fontId="69" fillId="66" borderId="19" xfId="0" applyNumberFormat="1" applyFont="1" applyFill="1" applyBorder="1" applyAlignment="1">
      <alignment horizontal="justify" vertical="center" wrapText="1"/>
    </xf>
    <xf numFmtId="49" fontId="76" fillId="62" borderId="28" xfId="386" applyNumberFormat="1" applyFont="1" applyFill="1" applyBorder="1" applyAlignment="1">
      <alignment horizontal="center" vertical="center" wrapText="1"/>
    </xf>
    <xf numFmtId="49" fontId="71" fillId="75" borderId="12" xfId="386" applyNumberFormat="1" applyFont="1" applyFill="1" applyBorder="1" applyAlignment="1">
      <alignment horizontal="center" vertical="center" wrapText="1"/>
    </xf>
    <xf numFmtId="168" fontId="71" fillId="75" borderId="12" xfId="386" applyNumberFormat="1" applyFont="1" applyFill="1" applyBorder="1" applyAlignment="1">
      <alignment horizontal="justify" vertical="center" wrapText="1"/>
    </xf>
    <xf numFmtId="165" fontId="69" fillId="75" borderId="12" xfId="286" applyNumberFormat="1" applyFont="1" applyFill="1" applyBorder="1" applyAlignment="1">
      <alignment horizontal="center" vertical="center" wrapText="1"/>
    </xf>
    <xf numFmtId="49" fontId="70" fillId="62" borderId="12" xfId="386" applyNumberFormat="1" applyFont="1" applyFill="1" applyBorder="1" applyAlignment="1">
      <alignment horizontal="center" vertical="center" wrapText="1"/>
    </xf>
    <xf numFmtId="168" fontId="70" fillId="0" borderId="29" xfId="386" applyNumberFormat="1" applyFont="1" applyFill="1" applyBorder="1" applyAlignment="1">
      <alignment horizontal="justify" vertical="center" wrapText="1"/>
    </xf>
    <xf numFmtId="49" fontId="76" fillId="62" borderId="30" xfId="386" applyNumberFormat="1" applyFont="1" applyFill="1" applyBorder="1" applyAlignment="1">
      <alignment horizontal="center" vertical="center" wrapText="1"/>
    </xf>
    <xf numFmtId="168" fontId="69" fillId="62" borderId="31" xfId="386" applyNumberFormat="1" applyFont="1" applyFill="1" applyBorder="1" applyAlignment="1">
      <alignment horizontal="justify" vertical="center" wrapText="1"/>
    </xf>
    <xf numFmtId="0" fontId="80" fillId="0" borderId="0" xfId="0" applyFont="1"/>
    <xf numFmtId="0" fontId="46" fillId="62" borderId="0" xfId="387" applyFont="1" applyFill="1" applyAlignment="1">
      <alignment horizontal="right" vertical="center" wrapText="1"/>
    </xf>
    <xf numFmtId="165" fontId="53" fillId="60" borderId="12" xfId="0" applyNumberFormat="1" applyFont="1" applyFill="1" applyBorder="1" applyAlignment="1">
      <alignment horizontal="center" vertical="center" wrapText="1"/>
    </xf>
    <xf numFmtId="0" fontId="53" fillId="62" borderId="12" xfId="0" applyFont="1" applyFill="1" applyBorder="1" applyAlignment="1">
      <alignment horizontal="center" vertical="top" wrapText="1"/>
    </xf>
    <xf numFmtId="0" fontId="61" fillId="60" borderId="12" xfId="0" applyFont="1" applyFill="1" applyBorder="1" applyAlignment="1">
      <alignment horizontal="center"/>
    </xf>
    <xf numFmtId="0" fontId="53" fillId="63" borderId="12" xfId="0" applyFont="1" applyFill="1" applyBorder="1" applyAlignment="1">
      <alignment horizontal="center" vertical="top" wrapText="1"/>
    </xf>
    <xf numFmtId="4" fontId="53" fillId="63" borderId="12" xfId="0" applyNumberFormat="1" applyFont="1" applyFill="1" applyBorder="1" applyAlignment="1">
      <alignment horizontal="center" vertical="center" wrapText="1"/>
    </xf>
    <xf numFmtId="165" fontId="53" fillId="63" borderId="12" xfId="0" applyNumberFormat="1" applyFont="1" applyFill="1" applyBorder="1" applyAlignment="1">
      <alignment horizontal="center" vertical="center" wrapText="1"/>
    </xf>
    <xf numFmtId="2" fontId="61" fillId="60" borderId="12" xfId="0" applyNumberFormat="1" applyFont="1" applyFill="1" applyBorder="1" applyAlignment="1">
      <alignment horizontal="center"/>
    </xf>
    <xf numFmtId="0" fontId="53" fillId="62" borderId="0" xfId="387" applyFont="1" applyFill="1" applyAlignment="1">
      <alignment horizontal="right" vertical="center" wrapText="1"/>
    </xf>
    <xf numFmtId="0" fontId="61" fillId="0" borderId="0" xfId="0" applyFont="1" applyAlignment="1">
      <alignment horizontal="right"/>
    </xf>
    <xf numFmtId="0" fontId="53" fillId="0" borderId="0" xfId="386" applyFont="1" applyAlignment="1"/>
    <xf numFmtId="0" fontId="53" fillId="62" borderId="0" xfId="387" applyFont="1" applyFill="1" applyAlignment="1">
      <alignment vertical="center" wrapText="1"/>
    </xf>
    <xf numFmtId="0" fontId="53" fillId="0" borderId="0" xfId="387" applyFont="1" applyAlignment="1"/>
    <xf numFmtId="0" fontId="93" fillId="0" borderId="12" xfId="386" applyFont="1" applyBorder="1" applyAlignment="1">
      <alignment horizontal="center" vertical="center" wrapText="1"/>
    </xf>
    <xf numFmtId="0" fontId="53" fillId="62" borderId="0" xfId="387" applyFont="1" applyFill="1" applyAlignment="1">
      <alignment horizontal="center" vertical="center" wrapText="1"/>
    </xf>
    <xf numFmtId="0" fontId="71" fillId="0" borderId="0" xfId="386" applyNumberFormat="1" applyFont="1" applyFill="1" applyBorder="1" applyAlignment="1">
      <alignment horizontal="center" vertical="center" wrapText="1"/>
    </xf>
    <xf numFmtId="49" fontId="73" fillId="0" borderId="12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 wrapText="1"/>
    </xf>
    <xf numFmtId="0" fontId="53" fillId="0" borderId="0" xfId="386" applyFont="1" applyAlignment="1">
      <alignment horizontal="center"/>
    </xf>
    <xf numFmtId="0" fontId="53" fillId="0" borderId="0" xfId="387" applyFont="1" applyAlignment="1">
      <alignment horizontal="center"/>
    </xf>
    <xf numFmtId="0" fontId="54" fillId="62" borderId="21" xfId="387" applyFont="1" applyFill="1" applyBorder="1" applyAlignment="1">
      <alignment horizontal="center" vertical="center" wrapText="1"/>
    </xf>
    <xf numFmtId="0" fontId="46" fillId="62" borderId="0" xfId="387" applyFont="1" applyFill="1" applyAlignment="1">
      <alignment horizontal="right" vertical="center" wrapText="1"/>
    </xf>
    <xf numFmtId="0" fontId="54" fillId="62" borderId="0" xfId="387" applyFont="1" applyFill="1" applyAlignment="1">
      <alignment horizontal="right" vertical="center" wrapText="1"/>
    </xf>
    <xf numFmtId="0" fontId="79" fillId="0" borderId="0" xfId="0" applyFont="1" applyAlignment="1">
      <alignment horizontal="center"/>
    </xf>
    <xf numFmtId="0" fontId="79" fillId="0" borderId="0" xfId="0" applyFont="1" applyAlignment="1">
      <alignment horizontal="right"/>
    </xf>
    <xf numFmtId="0" fontId="61" fillId="0" borderId="21" xfId="0" applyFont="1" applyBorder="1" applyAlignment="1">
      <alignment horizontal="right"/>
    </xf>
    <xf numFmtId="0" fontId="63" fillId="0" borderId="0" xfId="0" applyFont="1" applyAlignment="1">
      <alignment horizontal="center" wrapText="1"/>
    </xf>
    <xf numFmtId="0" fontId="63" fillId="0" borderId="0" xfId="0" applyFont="1" applyAlignment="1">
      <alignment horizontal="right"/>
    </xf>
    <xf numFmtId="0" fontId="61" fillId="0" borderId="0" xfId="0" applyFont="1" applyAlignment="1">
      <alignment horizontal="right"/>
    </xf>
    <xf numFmtId="0" fontId="80" fillId="0" borderId="0" xfId="0" applyFont="1" applyAlignment="1">
      <alignment horizontal="right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0" borderId="34" xfId="0" applyFont="1" applyBorder="1" applyAlignment="1">
      <alignment horizontal="center" vertical="center" wrapText="1"/>
    </xf>
    <xf numFmtId="0" fontId="89" fillId="0" borderId="0" xfId="0" applyFont="1" applyBorder="1" applyAlignment="1">
      <alignment horizontal="center" vertical="center" wrapText="1"/>
    </xf>
    <xf numFmtId="0" fontId="53" fillId="0" borderId="23" xfId="0" applyFont="1" applyBorder="1" applyAlignment="1">
      <alignment horizontal="left" vertical="center" wrapText="1"/>
    </xf>
    <xf numFmtId="0" fontId="53" fillId="0" borderId="24" xfId="0" applyFont="1" applyBorder="1" applyAlignment="1">
      <alignment horizontal="left" vertical="center" wrapText="1"/>
    </xf>
    <xf numFmtId="0" fontId="53" fillId="0" borderId="20" xfId="0" applyFont="1" applyBorder="1" applyAlignment="1">
      <alignment horizontal="left" vertical="center" wrapText="1"/>
    </xf>
    <xf numFmtId="0" fontId="90" fillId="0" borderId="23" xfId="0" applyFont="1" applyBorder="1" applyAlignment="1">
      <alignment horizontal="left" vertical="center" wrapText="1"/>
    </xf>
    <xf numFmtId="0" fontId="90" fillId="0" borderId="24" xfId="0" applyFont="1" applyBorder="1" applyAlignment="1">
      <alignment horizontal="left" vertical="center" wrapText="1"/>
    </xf>
    <xf numFmtId="0" fontId="90" fillId="0" borderId="20" xfId="0" applyFont="1" applyBorder="1" applyAlignment="1">
      <alignment horizontal="left" vertical="center" wrapText="1"/>
    </xf>
    <xf numFmtId="0" fontId="81" fillId="0" borderId="12" xfId="0" applyFont="1" applyBorder="1" applyAlignment="1">
      <alignment horizontal="center" vertical="center" wrapText="1"/>
    </xf>
    <xf numFmtId="0" fontId="53" fillId="60" borderId="23" xfId="0" applyFont="1" applyFill="1" applyBorder="1" applyAlignment="1">
      <alignment horizontal="left" vertical="center" wrapText="1"/>
    </xf>
    <xf numFmtId="0" fontId="53" fillId="60" borderId="24" xfId="0" applyFont="1" applyFill="1" applyBorder="1" applyAlignment="1">
      <alignment horizontal="left" vertical="center" wrapText="1"/>
    </xf>
    <xf numFmtId="0" fontId="53" fillId="60" borderId="20" xfId="0" applyFont="1" applyFill="1" applyBorder="1" applyAlignment="1">
      <alignment horizontal="left" vertical="center" wrapText="1"/>
    </xf>
    <xf numFmtId="0" fontId="81" fillId="0" borderId="23" xfId="0" applyFont="1" applyBorder="1" applyAlignment="1">
      <alignment horizontal="center" vertical="center" wrapText="1"/>
    </xf>
    <xf numFmtId="0" fontId="81" fillId="0" borderId="24" xfId="0" applyFont="1" applyBorder="1" applyAlignment="1">
      <alignment horizontal="center" vertical="center" wrapText="1"/>
    </xf>
    <xf numFmtId="0" fontId="81" fillId="0" borderId="20" xfId="0" applyFont="1" applyBorder="1" applyAlignment="1">
      <alignment horizontal="center" vertical="center" wrapText="1"/>
    </xf>
    <xf numFmtId="0" fontId="53" fillId="0" borderId="23" xfId="0" applyFont="1" applyFill="1" applyBorder="1" applyAlignment="1">
      <alignment horizontal="left" vertical="center" wrapText="1"/>
    </xf>
    <xf numFmtId="0" fontId="53" fillId="0" borderId="24" xfId="0" applyFont="1" applyFill="1" applyBorder="1" applyAlignment="1">
      <alignment horizontal="left" vertical="center" wrapText="1"/>
    </xf>
    <xf numFmtId="0" fontId="53" fillId="0" borderId="20" xfId="0" applyFont="1" applyFill="1" applyBorder="1" applyAlignment="1">
      <alignment horizontal="left" vertical="center" wrapText="1"/>
    </xf>
    <xf numFmtId="0" fontId="53" fillId="62" borderId="23" xfId="0" applyFont="1" applyFill="1" applyBorder="1" applyAlignment="1">
      <alignment horizontal="left" vertical="center" wrapText="1"/>
    </xf>
    <xf numFmtId="0" fontId="53" fillId="62" borderId="24" xfId="0" applyFont="1" applyFill="1" applyBorder="1" applyAlignment="1">
      <alignment horizontal="left" vertical="center" wrapText="1"/>
    </xf>
    <xf numFmtId="0" fontId="53" fillId="62" borderId="20" xfId="0" applyFont="1" applyFill="1" applyBorder="1" applyAlignment="1">
      <alignment horizontal="left" vertical="center" wrapText="1"/>
    </xf>
    <xf numFmtId="0" fontId="81" fillId="63" borderId="23" xfId="0" applyFont="1" applyFill="1" applyBorder="1" applyAlignment="1">
      <alignment horizontal="left" vertical="center" wrapText="1"/>
    </xf>
    <xf numFmtId="0" fontId="81" fillId="63" borderId="24" xfId="0" applyFont="1" applyFill="1" applyBorder="1" applyAlignment="1">
      <alignment horizontal="left" vertical="center" wrapText="1"/>
    </xf>
    <xf numFmtId="0" fontId="81" fillId="63" borderId="20" xfId="0" applyFont="1" applyFill="1" applyBorder="1" applyAlignment="1">
      <alignment horizontal="left" vertical="center" wrapText="1"/>
    </xf>
  </cellXfs>
  <cellStyles count="6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1 - 20%" xfId="50"/>
    <cellStyle name="Accent1 - 40%" xfId="51"/>
    <cellStyle name="Accent1 - 60%" xfId="52"/>
    <cellStyle name="Accent2" xfId="53"/>
    <cellStyle name="Accent2 - 20%" xfId="54"/>
    <cellStyle name="Accent2 - 40%" xfId="55"/>
    <cellStyle name="Accent2 - 60%" xfId="56"/>
    <cellStyle name="Accent3" xfId="57"/>
    <cellStyle name="Accent3 - 20%" xfId="58"/>
    <cellStyle name="Accent3 - 40%" xfId="59"/>
    <cellStyle name="Accent3 - 60%" xfId="60"/>
    <cellStyle name="Accent3_10" xfId="61"/>
    <cellStyle name="Accent4" xfId="62"/>
    <cellStyle name="Accent4 - 20%" xfId="63"/>
    <cellStyle name="Accent4 - 40%" xfId="64"/>
    <cellStyle name="Accent4 - 60%" xfId="65"/>
    <cellStyle name="Accent4_10" xfId="66"/>
    <cellStyle name="Accent5" xfId="67"/>
    <cellStyle name="Accent5 - 20%" xfId="68"/>
    <cellStyle name="Accent5 - 40%" xfId="69"/>
    <cellStyle name="Accent5 - 60%" xfId="70"/>
    <cellStyle name="Accent5_10" xfId="71"/>
    <cellStyle name="Accent6" xfId="72"/>
    <cellStyle name="Accent6 - 20%" xfId="73"/>
    <cellStyle name="Accent6 - 40%" xfId="74"/>
    <cellStyle name="Accent6 - 60%" xfId="75"/>
    <cellStyle name="Accent6_10" xfId="76"/>
    <cellStyle name="Bad" xfId="77"/>
    <cellStyle name="Calculation" xfId="78"/>
    <cellStyle name="Check Cell" xfId="79"/>
    <cellStyle name="Emphasis 1" xfId="80"/>
    <cellStyle name="Emphasis 2" xfId="81"/>
    <cellStyle name="Emphasis 3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Linked Cell" xfId="90"/>
    <cellStyle name="Neutral" xfId="91"/>
    <cellStyle name="Normal" xfId="92"/>
    <cellStyle name="Note" xfId="93"/>
    <cellStyle name="Output" xfId="94"/>
    <cellStyle name="SAPBEXaggData" xfId="95"/>
    <cellStyle name="SAPBEXaggData 2" xfId="96"/>
    <cellStyle name="SAPBEXaggData 3" xfId="97"/>
    <cellStyle name="SAPBEXaggData_Приложения к закону (поправки)" xfId="98"/>
    <cellStyle name="SAPBEXaggDataEmph" xfId="99"/>
    <cellStyle name="SAPBEXaggDataEmph 2" xfId="100"/>
    <cellStyle name="SAPBEXaggDataEmph 3" xfId="101"/>
    <cellStyle name="SAPBEXaggItem" xfId="102"/>
    <cellStyle name="SAPBEXaggItem 2" xfId="103"/>
    <cellStyle name="SAPBEXaggItem 3" xfId="104"/>
    <cellStyle name="SAPBEXaggItem_8" xfId="105"/>
    <cellStyle name="SAPBEXaggItemX" xfId="106"/>
    <cellStyle name="SAPBEXaggItemX 2" xfId="107"/>
    <cellStyle name="SAPBEXaggItemX 3" xfId="108"/>
    <cellStyle name="SAPBEXchaText" xfId="109"/>
    <cellStyle name="SAPBEXchaText 2" xfId="110"/>
    <cellStyle name="SAPBEXchaText 3" xfId="111"/>
    <cellStyle name="SAPBEXexcBad7" xfId="112"/>
    <cellStyle name="SAPBEXexcBad7 2" xfId="113"/>
    <cellStyle name="SAPBEXexcBad7 3" xfId="114"/>
    <cellStyle name="SAPBEXexcBad8" xfId="115"/>
    <cellStyle name="SAPBEXexcBad8 2" xfId="116"/>
    <cellStyle name="SAPBEXexcBad8 3" xfId="117"/>
    <cellStyle name="SAPBEXexcBad9" xfId="118"/>
    <cellStyle name="SAPBEXexcBad9 2" xfId="119"/>
    <cellStyle name="SAPBEXexcBad9 3" xfId="120"/>
    <cellStyle name="SAPBEXexcCritical4" xfId="121"/>
    <cellStyle name="SAPBEXexcCritical4 2" xfId="122"/>
    <cellStyle name="SAPBEXexcCritical4 3" xfId="123"/>
    <cellStyle name="SAPBEXexcCritical5" xfId="124"/>
    <cellStyle name="SAPBEXexcCritical5 2" xfId="125"/>
    <cellStyle name="SAPBEXexcCritical5 3" xfId="126"/>
    <cellStyle name="SAPBEXexcCritical6" xfId="127"/>
    <cellStyle name="SAPBEXexcCritical6 2" xfId="128"/>
    <cellStyle name="SAPBEXexcCritical6 3" xfId="129"/>
    <cellStyle name="SAPBEXexcGood1" xfId="130"/>
    <cellStyle name="SAPBEXexcGood1 2" xfId="131"/>
    <cellStyle name="SAPBEXexcGood1 3" xfId="132"/>
    <cellStyle name="SAPBEXexcGood2" xfId="133"/>
    <cellStyle name="SAPBEXexcGood2 2" xfId="134"/>
    <cellStyle name="SAPBEXexcGood2 3" xfId="135"/>
    <cellStyle name="SAPBEXexcGood3" xfId="136"/>
    <cellStyle name="SAPBEXexcGood3 2" xfId="137"/>
    <cellStyle name="SAPBEXexcGood3 3" xfId="138"/>
    <cellStyle name="SAPBEXfilterDrill" xfId="139"/>
    <cellStyle name="SAPBEXfilterDrill 2" xfId="140"/>
    <cellStyle name="SAPBEXfilterDrill 3" xfId="141"/>
    <cellStyle name="SAPBEXfilterItem" xfId="142"/>
    <cellStyle name="SAPBEXfilterItem 2" xfId="143"/>
    <cellStyle name="SAPBEXfilterItem 3" xfId="144"/>
    <cellStyle name="SAPBEXfilterText" xfId="145"/>
    <cellStyle name="SAPBEXfilterText 2" xfId="146"/>
    <cellStyle name="SAPBEXfilterText 3" xfId="147"/>
    <cellStyle name="SAPBEXformats" xfId="148"/>
    <cellStyle name="SAPBEXformats 2" xfId="149"/>
    <cellStyle name="SAPBEXformats 3" xfId="150"/>
    <cellStyle name="SAPBEXheaderItem" xfId="151"/>
    <cellStyle name="SAPBEXheaderItem 2" xfId="152"/>
    <cellStyle name="SAPBEXheaderItem 3" xfId="153"/>
    <cellStyle name="SAPBEXheaderText" xfId="154"/>
    <cellStyle name="SAPBEXheaderText 2" xfId="155"/>
    <cellStyle name="SAPBEXheaderText 3" xfId="156"/>
    <cellStyle name="SAPBEXHLevel0" xfId="157"/>
    <cellStyle name="SAPBEXHLevel0 2" xfId="158"/>
    <cellStyle name="SAPBEXHLevel0 2 2 3" xfId="159"/>
    <cellStyle name="SAPBEXHLevel0X" xfId="160"/>
    <cellStyle name="SAPBEXHLevel0X 2" xfId="161"/>
    <cellStyle name="SAPBEXHLevel0X 3" xfId="162"/>
    <cellStyle name="SAPBEXHLevel1" xfId="163"/>
    <cellStyle name="SAPBEXHLevel1 2" xfId="164"/>
    <cellStyle name="SAPBEXHLevel1X" xfId="165"/>
    <cellStyle name="SAPBEXHLevel1X 2" xfId="166"/>
    <cellStyle name="SAPBEXHLevel1X 3" xfId="167"/>
    <cellStyle name="SAPBEXHLevel2" xfId="168"/>
    <cellStyle name="SAPBEXHLevel2 2" xfId="169"/>
    <cellStyle name="SAPBEXHLevel2X" xfId="170"/>
    <cellStyle name="SAPBEXHLevel2X 2" xfId="171"/>
    <cellStyle name="SAPBEXHLevel2X 3" xfId="172"/>
    <cellStyle name="SAPBEXHLevel3" xfId="173"/>
    <cellStyle name="SAPBEXHLevel3 2" xfId="174"/>
    <cellStyle name="SAPBEXHLevel3 3" xfId="175"/>
    <cellStyle name="SAPBEXHLevel3X" xfId="176"/>
    <cellStyle name="SAPBEXHLevel3X 2" xfId="177"/>
    <cellStyle name="SAPBEXHLevel3X 3" xfId="178"/>
    <cellStyle name="SAPBEXinputData" xfId="179"/>
    <cellStyle name="SAPBEXinputData 2" xfId="180"/>
    <cellStyle name="SAPBEXinputData 3" xfId="181"/>
    <cellStyle name="SAPBEXItemHeader" xfId="182"/>
    <cellStyle name="SAPBEXresData" xfId="183"/>
    <cellStyle name="SAPBEXresData 2" xfId="184"/>
    <cellStyle name="SAPBEXresData 3" xfId="185"/>
    <cellStyle name="SAPBEXresDataEmph" xfId="186"/>
    <cellStyle name="SAPBEXresDataEmph 2" xfId="187"/>
    <cellStyle name="SAPBEXresDataEmph 3" xfId="188"/>
    <cellStyle name="SAPBEXresItem" xfId="189"/>
    <cellStyle name="SAPBEXresItem 2" xfId="190"/>
    <cellStyle name="SAPBEXresItem 3" xfId="191"/>
    <cellStyle name="SAPBEXresItemX" xfId="192"/>
    <cellStyle name="SAPBEXresItemX 2" xfId="193"/>
    <cellStyle name="SAPBEXresItemX 3" xfId="194"/>
    <cellStyle name="SAPBEXstdData" xfId="195"/>
    <cellStyle name="SAPBEXstdData 2" xfId="196"/>
    <cellStyle name="SAPBEXstdData_726-ПК (прил.)" xfId="197"/>
    <cellStyle name="SAPBEXstdDataEmph" xfId="198"/>
    <cellStyle name="SAPBEXstdDataEmph 2" xfId="199"/>
    <cellStyle name="SAPBEXstdDataEmph 3" xfId="200"/>
    <cellStyle name="SAPBEXstdItem" xfId="201"/>
    <cellStyle name="SAPBEXstdItem 2" xfId="202"/>
    <cellStyle name="SAPBEXstdItem 3" xfId="203"/>
    <cellStyle name="SAPBEXstdItem_726-ПК (прил.)" xfId="204"/>
    <cellStyle name="SAPBEXstdItemX" xfId="205"/>
    <cellStyle name="SAPBEXstdItemX 2" xfId="206"/>
    <cellStyle name="SAPBEXstdItemX 3" xfId="207"/>
    <cellStyle name="SAPBEXtitle" xfId="208"/>
    <cellStyle name="SAPBEXtitle 2" xfId="209"/>
    <cellStyle name="SAPBEXtitle 3" xfId="210"/>
    <cellStyle name="SAPBEXunassignedItem" xfId="211"/>
    <cellStyle name="SAPBEXundefined" xfId="212"/>
    <cellStyle name="SAPBEXundefined 2" xfId="213"/>
    <cellStyle name="SAPBEXundefined 3" xfId="214"/>
    <cellStyle name="Sheet Title" xfId="215"/>
    <cellStyle name="Title" xfId="216"/>
    <cellStyle name="Total" xfId="217"/>
    <cellStyle name="Warning Text" xfId="218"/>
    <cellStyle name="Акцент1 2" xfId="219"/>
    <cellStyle name="Акцент2 2" xfId="220"/>
    <cellStyle name="Акцент3 2" xfId="221"/>
    <cellStyle name="Акцент4 2" xfId="222"/>
    <cellStyle name="Акцент5 2" xfId="223"/>
    <cellStyle name="Акцент6 2" xfId="224"/>
    <cellStyle name="Ввод  2" xfId="225"/>
    <cellStyle name="Вывод 2" xfId="226"/>
    <cellStyle name="Вычисление 2" xfId="227"/>
    <cellStyle name="Заголовок 1 2" xfId="228"/>
    <cellStyle name="Заголовок 2 2" xfId="229"/>
    <cellStyle name="Заголовок 3 2" xfId="230"/>
    <cellStyle name="Заголовок 4 2" xfId="231"/>
    <cellStyle name="Итог 2" xfId="232"/>
    <cellStyle name="Контрольная ячейка 2" xfId="233"/>
    <cellStyle name="Название 2" xfId="234"/>
    <cellStyle name="Нейтральный 2" xfId="235"/>
    <cellStyle name="Обычный" xfId="0" builtinId="0"/>
    <cellStyle name="Обычный 10" xfId="236"/>
    <cellStyle name="Обычный 10 2" xfId="237"/>
    <cellStyle name="Обычный 10 2 2" xfId="238"/>
    <cellStyle name="Обычный 10 2 2 2" xfId="239"/>
    <cellStyle name="Обычный 10 2 2 2 2" xfId="240"/>
    <cellStyle name="Обычный 10 2 2 3" xfId="241"/>
    <cellStyle name="Обычный 10 2 3" xfId="242"/>
    <cellStyle name="Обычный 10 2 3 2" xfId="243"/>
    <cellStyle name="Обычный 10 2 4" xfId="244"/>
    <cellStyle name="Обычный 10 3" xfId="245"/>
    <cellStyle name="Обычный 10 3 2" xfId="246"/>
    <cellStyle name="Обычный 10 3 2 2" xfId="247"/>
    <cellStyle name="Обычный 10 3 3" xfId="248"/>
    <cellStyle name="Обычный 10 4" xfId="249"/>
    <cellStyle name="Обычный 10 4 2" xfId="250"/>
    <cellStyle name="Обычный 10 5" xfId="251"/>
    <cellStyle name="Обычный 11" xfId="252"/>
    <cellStyle name="Обычный 11 2" xfId="253"/>
    <cellStyle name="Обычный 11 2 2" xfId="254"/>
    <cellStyle name="Обычный 11 2 2 2" xfId="255"/>
    <cellStyle name="Обычный 11 2 2 2 2" xfId="256"/>
    <cellStyle name="Обычный 11 2 2 2 2 2" xfId="257"/>
    <cellStyle name="Обычный 11 2 2 2 3" xfId="258"/>
    <cellStyle name="Обычный 11 2 2 3" xfId="259"/>
    <cellStyle name="Обычный 11 2 2 3 2" xfId="260"/>
    <cellStyle name="Обычный 11 2 2 4" xfId="261"/>
    <cellStyle name="Обычный 11 2 3" xfId="262"/>
    <cellStyle name="Обычный 11 2 3 2" xfId="263"/>
    <cellStyle name="Обычный 11 2 3 2 2" xfId="264"/>
    <cellStyle name="Обычный 11 2 3 3" xfId="265"/>
    <cellStyle name="Обычный 11 2 4" xfId="266"/>
    <cellStyle name="Обычный 11 2 4 2" xfId="267"/>
    <cellStyle name="Обычный 11 2 5" xfId="268"/>
    <cellStyle name="Обычный 11 3" xfId="269"/>
    <cellStyle name="Обычный 11 4" xfId="270"/>
    <cellStyle name="Обычный 11 4 2" xfId="271"/>
    <cellStyle name="Обычный 11 4 2 2" xfId="272"/>
    <cellStyle name="Обычный 11 4 2 2 2" xfId="273"/>
    <cellStyle name="Обычный 11 4 2 3" xfId="274"/>
    <cellStyle name="Обычный 11 4 3" xfId="275"/>
    <cellStyle name="Обычный 11 4 3 2" xfId="276"/>
    <cellStyle name="Обычный 11 4 4" xfId="277"/>
    <cellStyle name="Обычный 11 5" xfId="278"/>
    <cellStyle name="Обычный 11 5 2" xfId="279"/>
    <cellStyle name="Обычный 11 5 2 2" xfId="280"/>
    <cellStyle name="Обычный 11 5 3" xfId="281"/>
    <cellStyle name="Обычный 11 6" xfId="282"/>
    <cellStyle name="Обычный 11 6 2" xfId="283"/>
    <cellStyle name="Обычный 11 7" xfId="284"/>
    <cellStyle name="Обычный 12" xfId="285"/>
    <cellStyle name="Обычный 13" xfId="286"/>
    <cellStyle name="Обычный 14" xfId="287"/>
    <cellStyle name="Обычный 15" xfId="288"/>
    <cellStyle name="Обычный 15 2" xfId="289"/>
    <cellStyle name="Обычный 15 2 2" xfId="290"/>
    <cellStyle name="Обычный 15 2 2 2" xfId="291"/>
    <cellStyle name="Обычный 15 2 2 2 2" xfId="292"/>
    <cellStyle name="Обычный 15 2 2 3" xfId="293"/>
    <cellStyle name="Обычный 15 2 3" xfId="294"/>
    <cellStyle name="Обычный 15 2 3 2" xfId="295"/>
    <cellStyle name="Обычный 15 2 4" xfId="296"/>
    <cellStyle name="Обычный 15 3" xfId="297"/>
    <cellStyle name="Обычный 15 3 2" xfId="298"/>
    <cellStyle name="Обычный 15 3 2 2" xfId="299"/>
    <cellStyle name="Обычный 15 3 3" xfId="300"/>
    <cellStyle name="Обычный 15 4" xfId="301"/>
    <cellStyle name="Обычный 15 4 2" xfId="302"/>
    <cellStyle name="Обычный 15 5" xfId="303"/>
    <cellStyle name="Обычный 16" xfId="304"/>
    <cellStyle name="Обычный 16 2" xfId="305"/>
    <cellStyle name="Обычный 16 2 2" xfId="306"/>
    <cellStyle name="Обычный 16 2 2 2" xfId="307"/>
    <cellStyle name="Обычный 16 2 2 2 2" xfId="308"/>
    <cellStyle name="Обычный 16 2 2 3" xfId="309"/>
    <cellStyle name="Обычный 16 2 3" xfId="310"/>
    <cellStyle name="Обычный 16 2 3 2" xfId="311"/>
    <cellStyle name="Обычный 16 2 4" xfId="312"/>
    <cellStyle name="Обычный 16 3" xfId="313"/>
    <cellStyle name="Обычный 16 3 2" xfId="314"/>
    <cellStyle name="Обычный 16 3 2 2" xfId="315"/>
    <cellStyle name="Обычный 16 3 3" xfId="316"/>
    <cellStyle name="Обычный 16 4" xfId="317"/>
    <cellStyle name="Обычный 16 4 2" xfId="318"/>
    <cellStyle name="Обычный 16 5" xfId="319"/>
    <cellStyle name="Обычный 16 6 2" xfId="320"/>
    <cellStyle name="Обычный 16 6 2 2" xfId="321"/>
    <cellStyle name="Обычный 16 6 2 2 2" xfId="322"/>
    <cellStyle name="Обычный 16 6 2 2 2 2" xfId="323"/>
    <cellStyle name="Обычный 16 6 2 2 2 2 2" xfId="324"/>
    <cellStyle name="Обычный 16 6 2 2 2 3" xfId="325"/>
    <cellStyle name="Обычный 16 6 2 2 3" xfId="326"/>
    <cellStyle name="Обычный 16 6 2 2 3 2" xfId="327"/>
    <cellStyle name="Обычный 16 6 2 2 4" xfId="328"/>
    <cellStyle name="Обычный 16 6 2 3" xfId="329"/>
    <cellStyle name="Обычный 16 6 2 3 2" xfId="330"/>
    <cellStyle name="Обычный 16 6 2 3 2 2" xfId="331"/>
    <cellStyle name="Обычный 16 6 2 3 3" xfId="332"/>
    <cellStyle name="Обычный 16 6 2 3 4" xfId="333"/>
    <cellStyle name="Обычный 16 6 2 4" xfId="334"/>
    <cellStyle name="Обычный 16 6 2 4 2" xfId="335"/>
    <cellStyle name="Обычный 16 6 2 5" xfId="336"/>
    <cellStyle name="Обычный 17" xfId="337"/>
    <cellStyle name="Обычный 17 2" xfId="338"/>
    <cellStyle name="Обычный 17 2 2" xfId="339"/>
    <cellStyle name="Обычный 17 2 2 2" xfId="340"/>
    <cellStyle name="Обычный 17 2 2 2 2" xfId="341"/>
    <cellStyle name="Обычный 17 2 2 3" xfId="342"/>
    <cellStyle name="Обычный 17 2 3" xfId="343"/>
    <cellStyle name="Обычный 17 2 3 2" xfId="344"/>
    <cellStyle name="Обычный 17 2 4" xfId="345"/>
    <cellStyle name="Обычный 17 3" xfId="346"/>
    <cellStyle name="Обычный 17 3 2" xfId="347"/>
    <cellStyle name="Обычный 17 3 2 2" xfId="348"/>
    <cellStyle name="Обычный 17 3 3" xfId="349"/>
    <cellStyle name="Обычный 17 4" xfId="350"/>
    <cellStyle name="Обычный 17 4 2" xfId="351"/>
    <cellStyle name="Обычный 17 5" xfId="352"/>
    <cellStyle name="Обычный 17 6" xfId="353"/>
    <cellStyle name="Обычный 18" xfId="354"/>
    <cellStyle name="Обычный 18 2" xfId="355"/>
    <cellStyle name="Обычный 18 2 2" xfId="356"/>
    <cellStyle name="Обычный 18 2 2 2" xfId="357"/>
    <cellStyle name="Обычный 18 2 2 2 2" xfId="358"/>
    <cellStyle name="Обычный 18 2 2 3" xfId="359"/>
    <cellStyle name="Обычный 18 2 3" xfId="360"/>
    <cellStyle name="Обычный 18 2 3 2" xfId="361"/>
    <cellStyle name="Обычный 18 2 4" xfId="362"/>
    <cellStyle name="Обычный 18 3" xfId="363"/>
    <cellStyle name="Обычный 18 3 2" xfId="364"/>
    <cellStyle name="Обычный 18 3 2 2" xfId="365"/>
    <cellStyle name="Обычный 18 3 3" xfId="366"/>
    <cellStyle name="Обычный 18 4" xfId="367"/>
    <cellStyle name="Обычный 18 4 2" xfId="368"/>
    <cellStyle name="Обычный 18 5" xfId="369"/>
    <cellStyle name="Обычный 19" xfId="370"/>
    <cellStyle name="Обычный 19 2" xfId="371"/>
    <cellStyle name="Обычный 19 2 2" xfId="372"/>
    <cellStyle name="Обычный 19 2 2 2" xfId="373"/>
    <cellStyle name="Обычный 19 2 2 2 2" xfId="374"/>
    <cellStyle name="Обычный 19 2 2 3" xfId="375"/>
    <cellStyle name="Обычный 19 2 3" xfId="376"/>
    <cellStyle name="Обычный 19 2 3 2" xfId="377"/>
    <cellStyle name="Обычный 19 2 4" xfId="378"/>
    <cellStyle name="Обычный 19 3" xfId="379"/>
    <cellStyle name="Обычный 19 3 2" xfId="380"/>
    <cellStyle name="Обычный 19 3 2 2" xfId="381"/>
    <cellStyle name="Обычный 19 3 3" xfId="382"/>
    <cellStyle name="Обычный 19 4" xfId="383"/>
    <cellStyle name="Обычный 19 4 2" xfId="384"/>
    <cellStyle name="Обычный 19 5" xfId="385"/>
    <cellStyle name="Обычный 2" xfId="386"/>
    <cellStyle name="Обычный 2 2" xfId="387"/>
    <cellStyle name="Обычный 2 2 2" xfId="388"/>
    <cellStyle name="Обычный 2 2 2 2" xfId="389"/>
    <cellStyle name="Обычный 2 2 2 2 2" xfId="390"/>
    <cellStyle name="Обычный 2 2 2 2 2 2" xfId="391"/>
    <cellStyle name="Обычный 2 2 2 2 3" xfId="392"/>
    <cellStyle name="Обычный 2 2 2 3" xfId="393"/>
    <cellStyle name="Обычный 2 2 2 3 2" xfId="394"/>
    <cellStyle name="Обычный 2 2 2 4" xfId="395"/>
    <cellStyle name="Обычный 2 2 3" xfId="396"/>
    <cellStyle name="Обычный 2 2 3 2" xfId="397"/>
    <cellStyle name="Обычный 2 2 3 2 2" xfId="398"/>
    <cellStyle name="Обычный 2 2 3 3" xfId="399"/>
    <cellStyle name="Обычный 2 2 4" xfId="400"/>
    <cellStyle name="Обычный 2 2 4 2" xfId="401"/>
    <cellStyle name="Обычный 2 2 5" xfId="402"/>
    <cellStyle name="Обычный 2 2 6" xfId="403"/>
    <cellStyle name="Обычный 2 3" xfId="404"/>
    <cellStyle name="Обычный 2 3 2" xfId="405"/>
    <cellStyle name="Обычный 2 3 3" xfId="406"/>
    <cellStyle name="Обычный 2 3 3 2" xfId="407"/>
    <cellStyle name="Обычный 2 3 3 2 2" xfId="408"/>
    <cellStyle name="Обычный 2 3 3 2 2 2" xfId="409"/>
    <cellStyle name="Обычный 2 3 3 2 3" xfId="410"/>
    <cellStyle name="Обычный 2 3 3 3" xfId="411"/>
    <cellStyle name="Обычный 2 3 3 3 2" xfId="412"/>
    <cellStyle name="Обычный 2 3 3 4" xfId="413"/>
    <cellStyle name="Обычный 2 3 4" xfId="414"/>
    <cellStyle name="Обычный 2 3 4 2" xfId="415"/>
    <cellStyle name="Обычный 2 3 4 2 2" xfId="416"/>
    <cellStyle name="Обычный 2 3 4 3" xfId="417"/>
    <cellStyle name="Обычный 2 3 5" xfId="418"/>
    <cellStyle name="Обычный 2 3 5 2" xfId="419"/>
    <cellStyle name="Обычный 2 3 6" xfId="420"/>
    <cellStyle name="Обычный 2 4" xfId="421"/>
    <cellStyle name="Обычный 2 4 2" xfId="422"/>
    <cellStyle name="Обычный 2 4 2 2" xfId="423"/>
    <cellStyle name="Обычный 2 4 2 2 2" xfId="424"/>
    <cellStyle name="Обычный 2 4 2 2 2 2" xfId="425"/>
    <cellStyle name="Обычный 2 4 2 2 3" xfId="426"/>
    <cellStyle name="Обычный 2 4 2 3" xfId="427"/>
    <cellStyle name="Обычный 2 4 2 3 2" xfId="428"/>
    <cellStyle name="Обычный 2 4 2 4" xfId="429"/>
    <cellStyle name="Обычный 2 4 3" xfId="430"/>
    <cellStyle name="Обычный 2 4 3 2" xfId="431"/>
    <cellStyle name="Обычный 2 4 3 2 2" xfId="432"/>
    <cellStyle name="Обычный 2 4 3 3" xfId="433"/>
    <cellStyle name="Обычный 2 4 4" xfId="434"/>
    <cellStyle name="Обычный 2 4 4 2" xfId="435"/>
    <cellStyle name="Обычный 2 4 5" xfId="436"/>
    <cellStyle name="Обычный 2 5" xfId="437"/>
    <cellStyle name="Обычный 2 5 2" xfId="438"/>
    <cellStyle name="Обычный 2 5 2 2" xfId="439"/>
    <cellStyle name="Обычный 2 5 2 2 2" xfId="440"/>
    <cellStyle name="Обычный 2 5 2 2 2 2" xfId="441"/>
    <cellStyle name="Обычный 2 5 2 2 3" xfId="442"/>
    <cellStyle name="Обычный 2 5 2 3" xfId="443"/>
    <cellStyle name="Обычный 2 5 2 3 2" xfId="444"/>
    <cellStyle name="Обычный 2 5 2 4" xfId="445"/>
    <cellStyle name="Обычный 2 5 3" xfId="446"/>
    <cellStyle name="Обычный 2 5 3 2" xfId="447"/>
    <cellStyle name="Обычный 2 5 3 2 2" xfId="448"/>
    <cellStyle name="Обычный 2 5 3 3" xfId="449"/>
    <cellStyle name="Обычный 2 5 4" xfId="450"/>
    <cellStyle name="Обычный 2 5 4 2" xfId="451"/>
    <cellStyle name="Обычный 2 5 5" xfId="452"/>
    <cellStyle name="Обычный 2 6" xfId="453"/>
    <cellStyle name="Обычный 2 6 2" xfId="454"/>
    <cellStyle name="Обычный 2 6 2 2" xfId="455"/>
    <cellStyle name="Обычный 2 6 2 2 2" xfId="456"/>
    <cellStyle name="Обычный 2 6 2 2 2 2" xfId="457"/>
    <cellStyle name="Обычный 2 6 2 2 3" xfId="458"/>
    <cellStyle name="Обычный 2 6 2 3" xfId="459"/>
    <cellStyle name="Обычный 2 6 2 3 2" xfId="460"/>
    <cellStyle name="Обычный 2 6 2 4" xfId="461"/>
    <cellStyle name="Обычный 2 6 3" xfId="462"/>
    <cellStyle name="Обычный 2 6 3 2" xfId="463"/>
    <cellStyle name="Обычный 2 6 3 2 2" xfId="464"/>
    <cellStyle name="Обычный 2 6 3 3" xfId="465"/>
    <cellStyle name="Обычный 2 6 4" xfId="466"/>
    <cellStyle name="Обычный 2 6 4 2" xfId="467"/>
    <cellStyle name="Обычный 2 6 5" xfId="468"/>
    <cellStyle name="Обычный 2 7" xfId="469"/>
    <cellStyle name="Обычный 20" xfId="470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8"/>
  <sheetViews>
    <sheetView tabSelected="1" view="pageBreakPreview" topLeftCell="A37" zoomScale="60" workbookViewId="0">
      <selection activeCell="E16" sqref="E16"/>
    </sheetView>
  </sheetViews>
  <sheetFormatPr defaultRowHeight="15" x14ac:dyDescent="0.25"/>
  <cols>
    <col min="1" max="1" width="30.85546875" style="52" customWidth="1"/>
    <col min="2" max="2" width="104.42578125" style="52" customWidth="1"/>
    <col min="3" max="3" width="19" style="52" customWidth="1"/>
    <col min="4" max="4" width="19.7109375" style="52" customWidth="1"/>
    <col min="5" max="5" width="20.140625" style="52" customWidth="1"/>
    <col min="6" max="6" width="17.85546875" customWidth="1"/>
    <col min="7" max="7" width="20.140625" customWidth="1"/>
    <col min="8" max="8" width="16.42578125" customWidth="1"/>
    <col min="9" max="9" width="0.5703125" hidden="1" customWidth="1"/>
    <col min="10" max="10" width="17.7109375" hidden="1" customWidth="1"/>
    <col min="11" max="11" width="12.85546875" hidden="1" customWidth="1"/>
    <col min="12" max="12" width="12" hidden="1" customWidth="1"/>
    <col min="13" max="13" width="11.28515625" customWidth="1"/>
  </cols>
  <sheetData>
    <row r="1" spans="1:9" ht="18.75" x14ac:dyDescent="0.25">
      <c r="A1" s="48"/>
      <c r="B1" s="49"/>
      <c r="C1" s="355"/>
      <c r="D1" s="355"/>
      <c r="E1" s="363" t="s">
        <v>1058</v>
      </c>
      <c r="F1" s="363"/>
      <c r="G1" s="363"/>
      <c r="H1" s="50"/>
      <c r="I1" s="50"/>
    </row>
    <row r="2" spans="1:9" ht="18.75" customHeight="1" x14ac:dyDescent="0.3">
      <c r="A2" s="48"/>
      <c r="B2" s="51"/>
      <c r="C2" s="356"/>
      <c r="D2" s="356"/>
      <c r="E2" s="359" t="s">
        <v>1059</v>
      </c>
      <c r="F2" s="359"/>
      <c r="G2" s="359"/>
      <c r="H2" s="47"/>
      <c r="I2" s="47"/>
    </row>
    <row r="3" spans="1:9" ht="18.75" customHeight="1" x14ac:dyDescent="0.3">
      <c r="A3" s="48"/>
      <c r="B3" s="51"/>
      <c r="C3" s="353"/>
      <c r="D3" s="353"/>
      <c r="E3" s="359" t="s">
        <v>1060</v>
      </c>
      <c r="F3" s="359"/>
      <c r="G3" s="359"/>
      <c r="H3" s="47"/>
      <c r="I3" s="47"/>
    </row>
    <row r="4" spans="1:9" s="294" customFormat="1" ht="13.5" customHeight="1" x14ac:dyDescent="0.25">
      <c r="C4" s="357"/>
      <c r="D4" s="357"/>
      <c r="E4" s="364" t="s">
        <v>1061</v>
      </c>
      <c r="F4" s="364"/>
      <c r="G4" s="364"/>
      <c r="H4" s="295"/>
      <c r="I4" s="295"/>
    </row>
    <row r="5" spans="1:9" ht="18.75" customHeight="1" x14ac:dyDescent="0.25">
      <c r="A5" s="48"/>
      <c r="B5" s="48"/>
      <c r="C5" s="359"/>
      <c r="D5" s="359"/>
      <c r="E5" s="359"/>
      <c r="F5" s="359"/>
      <c r="G5" s="359"/>
      <c r="H5" s="47"/>
      <c r="I5" s="47"/>
    </row>
    <row r="6" spans="1:9" ht="32.25" customHeight="1" x14ac:dyDescent="0.25">
      <c r="A6" s="360" t="s">
        <v>1009</v>
      </c>
      <c r="B6" s="360"/>
      <c r="C6" s="360"/>
      <c r="D6" s="360"/>
      <c r="E6" s="360"/>
      <c r="F6" s="360"/>
      <c r="G6" s="360"/>
      <c r="H6" s="288"/>
      <c r="I6" s="288"/>
    </row>
    <row r="7" spans="1:9" ht="15.75" x14ac:dyDescent="0.25">
      <c r="D7" s="296"/>
      <c r="E7" s="296"/>
    </row>
    <row r="8" spans="1:9" ht="31.5" customHeight="1" x14ac:dyDescent="0.25">
      <c r="A8" s="361" t="s">
        <v>434</v>
      </c>
      <c r="B8" s="361" t="s">
        <v>435</v>
      </c>
      <c r="C8" s="362" t="s">
        <v>1002</v>
      </c>
      <c r="D8" s="362" t="s">
        <v>1005</v>
      </c>
      <c r="E8" s="358" t="s">
        <v>1010</v>
      </c>
      <c r="F8" s="358" t="s">
        <v>1003</v>
      </c>
      <c r="G8" s="358" t="s">
        <v>1004</v>
      </c>
      <c r="H8" s="53"/>
      <c r="I8" s="53"/>
    </row>
    <row r="9" spans="1:9" ht="27.75" customHeight="1" x14ac:dyDescent="0.25">
      <c r="A9" s="361"/>
      <c r="B9" s="361"/>
      <c r="C9" s="362"/>
      <c r="D9" s="362"/>
      <c r="E9" s="358"/>
      <c r="F9" s="358"/>
      <c r="G9" s="358"/>
      <c r="H9" s="54"/>
      <c r="I9" s="54"/>
    </row>
    <row r="10" spans="1:9" ht="15" customHeight="1" x14ac:dyDescent="0.25">
      <c r="A10" s="361"/>
      <c r="B10" s="361"/>
      <c r="C10" s="362"/>
      <c r="D10" s="362"/>
      <c r="E10" s="358"/>
      <c r="F10" s="358"/>
      <c r="G10" s="358"/>
      <c r="H10" s="54"/>
      <c r="I10" s="54"/>
    </row>
    <row r="11" spans="1:9" x14ac:dyDescent="0.25">
      <c r="A11" s="297" t="s">
        <v>436</v>
      </c>
      <c r="B11" s="298" t="s">
        <v>437</v>
      </c>
      <c r="C11" s="299">
        <v>3</v>
      </c>
      <c r="D11" s="299">
        <v>4</v>
      </c>
      <c r="E11" s="299">
        <v>5</v>
      </c>
      <c r="F11" s="299">
        <v>6</v>
      </c>
      <c r="G11" s="299">
        <v>7</v>
      </c>
      <c r="H11" s="55"/>
      <c r="I11" s="55"/>
    </row>
    <row r="12" spans="1:9" ht="18.75" x14ac:dyDescent="0.3">
      <c r="A12" s="300" t="s">
        <v>438</v>
      </c>
      <c r="B12" s="301" t="s">
        <v>439</v>
      </c>
      <c r="C12" s="74">
        <f>C13+C48</f>
        <v>99189.1</v>
      </c>
      <c r="D12" s="74">
        <f>D13+D48</f>
        <v>24866.399999999998</v>
      </c>
      <c r="E12" s="74">
        <f>E13+E48</f>
        <v>24866.400000000001</v>
      </c>
      <c r="F12" s="74">
        <f>E12/C12*100</f>
        <v>25.06969011716005</v>
      </c>
      <c r="G12" s="74">
        <f>E12/D12*100</f>
        <v>100.00000000000003</v>
      </c>
      <c r="H12" s="56"/>
      <c r="I12" s="56"/>
    </row>
    <row r="13" spans="1:9" ht="18.75" x14ac:dyDescent="0.3">
      <c r="A13" s="302"/>
      <c r="B13" s="303" t="s">
        <v>440</v>
      </c>
      <c r="C13" s="75">
        <f>C14+C20+C26+C32+C41</f>
        <v>79656.800000000003</v>
      </c>
      <c r="D13" s="75">
        <f>D14+D20+D26+D32+D41</f>
        <v>16590.199999999997</v>
      </c>
      <c r="E13" s="75">
        <f>E14+E20+E26+E32+E41</f>
        <v>16289.5</v>
      </c>
      <c r="F13" s="75">
        <f>E13/C13*100</f>
        <v>20.449603800303301</v>
      </c>
      <c r="G13" s="75">
        <f t="shared" ref="G13:G76" si="0">E13/D13*100</f>
        <v>98.187484177405963</v>
      </c>
      <c r="H13" s="57"/>
      <c r="I13" s="57"/>
    </row>
    <row r="14" spans="1:9" ht="18.75" x14ac:dyDescent="0.3">
      <c r="A14" s="255" t="s">
        <v>441</v>
      </c>
      <c r="B14" s="304" t="s">
        <v>442</v>
      </c>
      <c r="C14" s="77">
        <f>C15</f>
        <v>35965</v>
      </c>
      <c r="D14" s="77">
        <f>D15</f>
        <v>7574.4</v>
      </c>
      <c r="E14" s="77">
        <f>E15</f>
        <v>7394.4000000000005</v>
      </c>
      <c r="F14" s="77">
        <f>E14/C14*100</f>
        <v>20.559988878075906</v>
      </c>
      <c r="G14" s="77">
        <f t="shared" si="0"/>
        <v>97.623574144486696</v>
      </c>
      <c r="H14" s="58"/>
      <c r="I14" s="58"/>
    </row>
    <row r="15" spans="1:9" ht="18.75" x14ac:dyDescent="0.3">
      <c r="A15" s="256" t="s">
        <v>443</v>
      </c>
      <c r="B15" s="305" t="s">
        <v>444</v>
      </c>
      <c r="C15" s="78">
        <f>C16+C17+C18+C19</f>
        <v>35965</v>
      </c>
      <c r="D15" s="78">
        <f>D16+D17+D18+D19</f>
        <v>7574.4</v>
      </c>
      <c r="E15" s="78">
        <f>E16+E17+E18+E19</f>
        <v>7394.4000000000005</v>
      </c>
      <c r="F15" s="78">
        <f t="shared" ref="F15:F79" si="1">E15/C15*100</f>
        <v>20.559988878075906</v>
      </c>
      <c r="G15" s="78">
        <f t="shared" si="0"/>
        <v>97.623574144486696</v>
      </c>
      <c r="H15" s="59"/>
      <c r="I15" s="59"/>
    </row>
    <row r="16" spans="1:9" ht="80.25" customHeight="1" x14ac:dyDescent="0.3">
      <c r="A16" s="256" t="s">
        <v>445</v>
      </c>
      <c r="B16" s="305" t="s">
        <v>446</v>
      </c>
      <c r="C16" s="78">
        <v>35727</v>
      </c>
      <c r="D16" s="78">
        <v>7550.9</v>
      </c>
      <c r="E16" s="78">
        <v>7388.8</v>
      </c>
      <c r="F16" s="78">
        <f t="shared" si="1"/>
        <v>20.681277465222379</v>
      </c>
      <c r="G16" s="78">
        <f t="shared" si="0"/>
        <v>97.853236038088184</v>
      </c>
      <c r="H16" s="59"/>
      <c r="I16" s="59"/>
    </row>
    <row r="17" spans="1:9" ht="93.75" x14ac:dyDescent="0.3">
      <c r="A17" s="256" t="s">
        <v>447</v>
      </c>
      <c r="B17" s="305" t="s">
        <v>448</v>
      </c>
      <c r="C17" s="78">
        <v>34</v>
      </c>
      <c r="D17" s="78">
        <v>4.9000000000000004</v>
      </c>
      <c r="E17" s="78">
        <v>0.8</v>
      </c>
      <c r="F17" s="78">
        <f t="shared" si="1"/>
        <v>2.3529411764705883</v>
      </c>
      <c r="G17" s="78">
        <f t="shared" si="0"/>
        <v>16.326530612244898</v>
      </c>
      <c r="H17" s="59"/>
      <c r="I17" s="59"/>
    </row>
    <row r="18" spans="1:9" ht="37.5" x14ac:dyDescent="0.3">
      <c r="A18" s="256" t="s">
        <v>449</v>
      </c>
      <c r="B18" s="305" t="s">
        <v>450</v>
      </c>
      <c r="C18" s="78">
        <v>201</v>
      </c>
      <c r="D18" s="78">
        <v>18.3</v>
      </c>
      <c r="E18" s="78">
        <v>4.8</v>
      </c>
      <c r="F18" s="78">
        <f t="shared" si="1"/>
        <v>2.3880597014925375</v>
      </c>
      <c r="G18" s="78">
        <f t="shared" si="0"/>
        <v>26.229508196721309</v>
      </c>
      <c r="H18" s="59"/>
      <c r="I18" s="59"/>
    </row>
    <row r="19" spans="1:9" ht="75" x14ac:dyDescent="0.3">
      <c r="A19" s="256" t="s">
        <v>451</v>
      </c>
      <c r="B19" s="305" t="s">
        <v>452</v>
      </c>
      <c r="C19" s="78">
        <v>3</v>
      </c>
      <c r="D19" s="78">
        <v>0.3</v>
      </c>
      <c r="E19" s="78">
        <v>0</v>
      </c>
      <c r="F19" s="78">
        <f t="shared" si="1"/>
        <v>0</v>
      </c>
      <c r="G19" s="78">
        <f t="shared" si="0"/>
        <v>0</v>
      </c>
      <c r="H19" s="59"/>
      <c r="I19" s="59"/>
    </row>
    <row r="20" spans="1:9" ht="37.5" x14ac:dyDescent="0.3">
      <c r="A20" s="255" t="s">
        <v>453</v>
      </c>
      <c r="B20" s="304" t="s">
        <v>454</v>
      </c>
      <c r="C20" s="306">
        <f>C21</f>
        <v>21039.599999999999</v>
      </c>
      <c r="D20" s="77">
        <f t="shared" ref="D20:E20" si="2">D21</f>
        <v>5259.9000000000005</v>
      </c>
      <c r="E20" s="306">
        <f t="shared" si="2"/>
        <v>5426.0999999999995</v>
      </c>
      <c r="F20" s="77">
        <f t="shared" si="1"/>
        <v>25.789938972223808</v>
      </c>
      <c r="G20" s="306">
        <f t="shared" si="0"/>
        <v>103.15975588889521</v>
      </c>
      <c r="H20" s="58"/>
      <c r="I20" s="58"/>
    </row>
    <row r="21" spans="1:9" ht="37.5" x14ac:dyDescent="0.3">
      <c r="A21" s="256" t="s">
        <v>455</v>
      </c>
      <c r="B21" s="305" t="s">
        <v>456</v>
      </c>
      <c r="C21" s="80">
        <f>C22+C23+C24+C25</f>
        <v>21039.599999999999</v>
      </c>
      <c r="D21" s="78">
        <f>D22+D23+D24+D25</f>
        <v>5259.9000000000005</v>
      </c>
      <c r="E21" s="80">
        <f>E22+E23+E24+E25</f>
        <v>5426.0999999999995</v>
      </c>
      <c r="F21" s="78">
        <f t="shared" si="1"/>
        <v>25.789938972223808</v>
      </c>
      <c r="G21" s="80">
        <f t="shared" si="0"/>
        <v>103.15975588889521</v>
      </c>
      <c r="H21" s="59"/>
      <c r="I21" s="59"/>
    </row>
    <row r="22" spans="1:9" ht="103.5" customHeight="1" x14ac:dyDescent="0.3">
      <c r="A22" s="256" t="s">
        <v>457</v>
      </c>
      <c r="B22" s="305" t="s">
        <v>458</v>
      </c>
      <c r="C22" s="80">
        <v>9512.7000000000007</v>
      </c>
      <c r="D22" s="78">
        <v>2378.1999999999998</v>
      </c>
      <c r="E22" s="80">
        <v>2605.9</v>
      </c>
      <c r="F22" s="78">
        <f t="shared" si="1"/>
        <v>27.393904990171031</v>
      </c>
      <c r="G22" s="80">
        <f t="shared" si="0"/>
        <v>109.5744680851064</v>
      </c>
      <c r="H22" s="59"/>
      <c r="I22" s="59"/>
    </row>
    <row r="23" spans="1:9" ht="112.5" x14ac:dyDescent="0.3">
      <c r="A23" s="256" t="s">
        <v>459</v>
      </c>
      <c r="B23" s="305" t="s">
        <v>460</v>
      </c>
      <c r="C23" s="80">
        <v>52.7</v>
      </c>
      <c r="D23" s="78">
        <v>13.1</v>
      </c>
      <c r="E23" s="80">
        <v>16.7</v>
      </c>
      <c r="F23" s="78">
        <f t="shared" si="1"/>
        <v>31.688804554079692</v>
      </c>
      <c r="G23" s="80">
        <f t="shared" si="0"/>
        <v>127.48091603053436</v>
      </c>
      <c r="H23" s="59"/>
      <c r="I23" s="59"/>
    </row>
    <row r="24" spans="1:9" ht="97.5" customHeight="1" x14ac:dyDescent="0.3">
      <c r="A24" s="256" t="s">
        <v>461</v>
      </c>
      <c r="B24" s="305" t="s">
        <v>462</v>
      </c>
      <c r="C24" s="80">
        <v>12667.1</v>
      </c>
      <c r="D24" s="78">
        <v>3166.8</v>
      </c>
      <c r="E24" s="80">
        <v>3153.1</v>
      </c>
      <c r="F24" s="78">
        <f t="shared" si="1"/>
        <v>24.892043166944287</v>
      </c>
      <c r="G24" s="80">
        <f t="shared" si="0"/>
        <v>99.56738663635214</v>
      </c>
      <c r="H24" s="59"/>
      <c r="I24" s="59"/>
    </row>
    <row r="25" spans="1:9" ht="102.75" customHeight="1" x14ac:dyDescent="0.3">
      <c r="A25" s="256" t="s">
        <v>463</v>
      </c>
      <c r="B25" s="305" t="s">
        <v>464</v>
      </c>
      <c r="C25" s="80">
        <v>-1192.9000000000001</v>
      </c>
      <c r="D25" s="78">
        <v>-298.2</v>
      </c>
      <c r="E25" s="80">
        <v>-349.6</v>
      </c>
      <c r="F25" s="78">
        <f t="shared" si="1"/>
        <v>29.306731494676836</v>
      </c>
      <c r="G25" s="80">
        <f t="shared" si="0"/>
        <v>117.23675385647219</v>
      </c>
      <c r="H25" s="59"/>
      <c r="I25" s="59"/>
    </row>
    <row r="26" spans="1:9" ht="18.75" x14ac:dyDescent="0.3">
      <c r="A26" s="255" t="s">
        <v>465</v>
      </c>
      <c r="B26" s="304" t="s">
        <v>466</v>
      </c>
      <c r="C26" s="77">
        <f>C28+C30</f>
        <v>2432</v>
      </c>
      <c r="D26" s="77">
        <f>D28+D30</f>
        <v>1246</v>
      </c>
      <c r="E26" s="77">
        <f>E28+E30+E27</f>
        <v>997.5</v>
      </c>
      <c r="F26" s="77">
        <f t="shared" si="1"/>
        <v>41.015625</v>
      </c>
      <c r="G26" s="77">
        <f t="shared" si="0"/>
        <v>80.056179775280896</v>
      </c>
      <c r="H26" s="58"/>
      <c r="I26" s="58"/>
    </row>
    <row r="27" spans="1:9" ht="18.75" x14ac:dyDescent="0.3">
      <c r="A27" s="256" t="s">
        <v>1011</v>
      </c>
      <c r="B27" s="307" t="s">
        <v>1012</v>
      </c>
      <c r="C27" s="80">
        <v>0</v>
      </c>
      <c r="D27" s="80">
        <v>0</v>
      </c>
      <c r="E27" s="80">
        <v>15.5</v>
      </c>
      <c r="F27" s="78"/>
      <c r="G27" s="78"/>
      <c r="H27" s="58"/>
      <c r="I27" s="58"/>
    </row>
    <row r="28" spans="1:9" ht="18.75" x14ac:dyDescent="0.3">
      <c r="A28" s="256" t="s">
        <v>467</v>
      </c>
      <c r="B28" s="305" t="s">
        <v>468</v>
      </c>
      <c r="C28" s="78">
        <f>C29</f>
        <v>2082</v>
      </c>
      <c r="D28" s="78">
        <f>D29</f>
        <v>1041</v>
      </c>
      <c r="E28" s="78">
        <f>E29</f>
        <v>777.6</v>
      </c>
      <c r="F28" s="78">
        <f t="shared" si="1"/>
        <v>37.34870317002882</v>
      </c>
      <c r="G28" s="78">
        <f t="shared" si="0"/>
        <v>74.69740634005764</v>
      </c>
      <c r="H28" s="59"/>
      <c r="I28" s="59"/>
    </row>
    <row r="29" spans="1:9" ht="18.75" x14ac:dyDescent="0.3">
      <c r="A29" s="256" t="s">
        <v>469</v>
      </c>
      <c r="B29" s="305" t="s">
        <v>468</v>
      </c>
      <c r="C29" s="78">
        <v>2082</v>
      </c>
      <c r="D29" s="78">
        <v>1041</v>
      </c>
      <c r="E29" s="78">
        <v>777.6</v>
      </c>
      <c r="F29" s="78">
        <f t="shared" si="1"/>
        <v>37.34870317002882</v>
      </c>
      <c r="G29" s="78">
        <f t="shared" si="0"/>
        <v>74.69740634005764</v>
      </c>
      <c r="H29" s="59"/>
      <c r="I29" s="59"/>
    </row>
    <row r="30" spans="1:9" ht="18.75" x14ac:dyDescent="0.3">
      <c r="A30" s="256" t="s">
        <v>470</v>
      </c>
      <c r="B30" s="305" t="s">
        <v>471</v>
      </c>
      <c r="C30" s="78">
        <f>C31</f>
        <v>350</v>
      </c>
      <c r="D30" s="78">
        <f>D31</f>
        <v>205</v>
      </c>
      <c r="E30" s="78">
        <f>E31</f>
        <v>204.4</v>
      </c>
      <c r="F30" s="78">
        <f t="shared" si="1"/>
        <v>58.4</v>
      </c>
      <c r="G30" s="78">
        <f t="shared" si="0"/>
        <v>99.707317073170728</v>
      </c>
      <c r="H30" s="59"/>
      <c r="I30" s="59"/>
    </row>
    <row r="31" spans="1:9" ht="37.5" x14ac:dyDescent="0.3">
      <c r="A31" s="256" t="s">
        <v>472</v>
      </c>
      <c r="B31" s="305" t="s">
        <v>473</v>
      </c>
      <c r="C31" s="78">
        <v>350</v>
      </c>
      <c r="D31" s="78">
        <v>205</v>
      </c>
      <c r="E31" s="78">
        <v>204.4</v>
      </c>
      <c r="F31" s="78">
        <f t="shared" si="1"/>
        <v>58.4</v>
      </c>
      <c r="G31" s="78">
        <f t="shared" si="0"/>
        <v>99.707317073170728</v>
      </c>
      <c r="H31" s="59"/>
      <c r="I31" s="59"/>
    </row>
    <row r="32" spans="1:9" ht="18.75" x14ac:dyDescent="0.3">
      <c r="A32" s="255" t="s">
        <v>474</v>
      </c>
      <c r="B32" s="304" t="s">
        <v>475</v>
      </c>
      <c r="C32" s="77">
        <f t="shared" ref="C32:E32" si="3">C35+C34+C38</f>
        <v>19016</v>
      </c>
      <c r="D32" s="77">
        <f t="shared" si="3"/>
        <v>2110.4</v>
      </c>
      <c r="E32" s="77">
        <f t="shared" si="3"/>
        <v>2056.1</v>
      </c>
      <c r="F32" s="77">
        <f t="shared" si="1"/>
        <v>10.812473706352545</v>
      </c>
      <c r="G32" s="77">
        <f t="shared" si="0"/>
        <v>97.427028051554203</v>
      </c>
      <c r="H32" s="58"/>
      <c r="I32" s="58"/>
    </row>
    <row r="33" spans="1:9" ht="18.75" x14ac:dyDescent="0.3">
      <c r="A33" s="308" t="s">
        <v>652</v>
      </c>
      <c r="B33" s="309" t="s">
        <v>653</v>
      </c>
      <c r="C33" s="80">
        <f t="shared" ref="C33:E33" si="4">C34</f>
        <v>1652</v>
      </c>
      <c r="D33" s="80">
        <f t="shared" si="4"/>
        <v>103</v>
      </c>
      <c r="E33" s="80">
        <f t="shared" si="4"/>
        <v>102.5</v>
      </c>
      <c r="F33" s="80">
        <f t="shared" si="1"/>
        <v>6.2046004842615012</v>
      </c>
      <c r="G33" s="80">
        <f t="shared" si="0"/>
        <v>99.514563106796118</v>
      </c>
      <c r="H33" s="60"/>
      <c r="I33" s="60"/>
    </row>
    <row r="34" spans="1:9" ht="37.5" x14ac:dyDescent="0.3">
      <c r="A34" s="308" t="s">
        <v>476</v>
      </c>
      <c r="B34" s="309" t="s">
        <v>477</v>
      </c>
      <c r="C34" s="80">
        <v>1652</v>
      </c>
      <c r="D34" s="80">
        <v>103</v>
      </c>
      <c r="E34" s="80">
        <v>102.5</v>
      </c>
      <c r="F34" s="80">
        <f t="shared" si="1"/>
        <v>6.2046004842615012</v>
      </c>
      <c r="G34" s="80">
        <f t="shared" si="0"/>
        <v>99.514563106796118</v>
      </c>
      <c r="H34" s="60"/>
      <c r="I34" s="60"/>
    </row>
    <row r="35" spans="1:9" ht="18.75" x14ac:dyDescent="0.3">
      <c r="A35" s="256" t="s">
        <v>478</v>
      </c>
      <c r="B35" s="305" t="s">
        <v>479</v>
      </c>
      <c r="C35" s="78">
        <f>C36+C37</f>
        <v>12963</v>
      </c>
      <c r="D35" s="78">
        <f>D36+D37</f>
        <v>1026.7</v>
      </c>
      <c r="E35" s="78">
        <f>E36+E37</f>
        <v>988.3</v>
      </c>
      <c r="F35" s="78">
        <f t="shared" si="1"/>
        <v>7.6240067885520322</v>
      </c>
      <c r="G35" s="78">
        <f t="shared" si="0"/>
        <v>96.259861692802176</v>
      </c>
      <c r="H35" s="59"/>
      <c r="I35" s="59"/>
    </row>
    <row r="36" spans="1:9" ht="18.75" x14ac:dyDescent="0.3">
      <c r="A36" s="256" t="s">
        <v>480</v>
      </c>
      <c r="B36" s="305" t="s">
        <v>481</v>
      </c>
      <c r="C36" s="78">
        <v>1337</v>
      </c>
      <c r="D36" s="78">
        <v>364.2</v>
      </c>
      <c r="E36" s="78">
        <v>353.7</v>
      </c>
      <c r="F36" s="78">
        <f t="shared" si="1"/>
        <v>26.454749439042629</v>
      </c>
      <c r="G36" s="78">
        <f t="shared" si="0"/>
        <v>97.116968698517297</v>
      </c>
      <c r="H36" s="59"/>
      <c r="I36" s="59"/>
    </row>
    <row r="37" spans="1:9" ht="18.75" x14ac:dyDescent="0.3">
      <c r="A37" s="256" t="s">
        <v>482</v>
      </c>
      <c r="B37" s="305" t="s">
        <v>483</v>
      </c>
      <c r="C37" s="78">
        <v>11626</v>
      </c>
      <c r="D37" s="78">
        <v>662.5</v>
      </c>
      <c r="E37" s="78">
        <v>634.6</v>
      </c>
      <c r="F37" s="78">
        <f t="shared" si="1"/>
        <v>5.4584551866506112</v>
      </c>
      <c r="G37" s="78">
        <f t="shared" si="0"/>
        <v>95.788679245283021</v>
      </c>
      <c r="H37" s="59"/>
      <c r="I37" s="59"/>
    </row>
    <row r="38" spans="1:9" ht="18.75" x14ac:dyDescent="0.3">
      <c r="A38" s="256" t="s">
        <v>484</v>
      </c>
      <c r="B38" s="305" t="s">
        <v>485</v>
      </c>
      <c r="C38" s="78">
        <f>SUM(C39:C40)</f>
        <v>4401</v>
      </c>
      <c r="D38" s="78">
        <f>SUM(D39:D40)</f>
        <v>980.69999999999993</v>
      </c>
      <c r="E38" s="78">
        <f>SUM(E39:E40)</f>
        <v>965.3</v>
      </c>
      <c r="F38" s="78">
        <f t="shared" si="1"/>
        <v>21.933651442853897</v>
      </c>
      <c r="G38" s="78">
        <f t="shared" si="0"/>
        <v>98.429693076374022</v>
      </c>
      <c r="H38" s="59"/>
      <c r="I38" s="59"/>
    </row>
    <row r="39" spans="1:9" ht="45" customHeight="1" x14ac:dyDescent="0.3">
      <c r="A39" s="256" t="s">
        <v>486</v>
      </c>
      <c r="B39" s="305" t="s">
        <v>654</v>
      </c>
      <c r="C39" s="78">
        <v>2239</v>
      </c>
      <c r="D39" s="78">
        <v>859.8</v>
      </c>
      <c r="E39" s="78">
        <v>864.8</v>
      </c>
      <c r="F39" s="78">
        <f t="shared" si="1"/>
        <v>38.624385886556496</v>
      </c>
      <c r="G39" s="78">
        <f t="shared" si="0"/>
        <v>100.58153058850895</v>
      </c>
      <c r="H39" s="59"/>
      <c r="I39" s="59"/>
    </row>
    <row r="40" spans="1:9" ht="41.25" customHeight="1" x14ac:dyDescent="0.3">
      <c r="A40" s="256" t="s">
        <v>487</v>
      </c>
      <c r="B40" s="305" t="s">
        <v>655</v>
      </c>
      <c r="C40" s="78">
        <v>2162</v>
      </c>
      <c r="D40" s="78">
        <v>120.9</v>
      </c>
      <c r="E40" s="78">
        <v>100.5</v>
      </c>
      <c r="F40" s="78">
        <f t="shared" si="1"/>
        <v>4.6484736355226648</v>
      </c>
      <c r="G40" s="78">
        <f t="shared" si="0"/>
        <v>83.126550868486348</v>
      </c>
      <c r="H40" s="59"/>
      <c r="I40" s="59"/>
    </row>
    <row r="41" spans="1:9" ht="18.75" x14ac:dyDescent="0.3">
      <c r="A41" s="255" t="s">
        <v>488</v>
      </c>
      <c r="B41" s="304" t="s">
        <v>489</v>
      </c>
      <c r="C41" s="77">
        <f>C42+C46+C44</f>
        <v>1204.2</v>
      </c>
      <c r="D41" s="77">
        <f>D42+D46+D44</f>
        <v>399.5</v>
      </c>
      <c r="E41" s="77">
        <f>E42+E46+E44</f>
        <v>415.4</v>
      </c>
      <c r="F41" s="77">
        <f t="shared" si="1"/>
        <v>34.495930908486962</v>
      </c>
      <c r="G41" s="77">
        <f t="shared" si="0"/>
        <v>103.97997496871088</v>
      </c>
      <c r="H41" s="58"/>
      <c r="I41" s="58"/>
    </row>
    <row r="42" spans="1:9" ht="37.5" x14ac:dyDescent="0.3">
      <c r="A42" s="256" t="s">
        <v>490</v>
      </c>
      <c r="B42" s="305" t="s">
        <v>491</v>
      </c>
      <c r="C42" s="78">
        <f>C43</f>
        <v>1113</v>
      </c>
      <c r="D42" s="78">
        <f>D43</f>
        <v>376.7</v>
      </c>
      <c r="E42" s="78">
        <f>E43</f>
        <v>392.7</v>
      </c>
      <c r="F42" s="78">
        <f t="shared" si="1"/>
        <v>35.283018867924525</v>
      </c>
      <c r="G42" s="78">
        <f t="shared" si="0"/>
        <v>104.24741173347492</v>
      </c>
      <c r="H42" s="59"/>
      <c r="I42" s="59"/>
    </row>
    <row r="43" spans="1:9" ht="37.5" x14ac:dyDescent="0.3">
      <c r="A43" s="256" t="s">
        <v>492</v>
      </c>
      <c r="B43" s="305" t="s">
        <v>493</v>
      </c>
      <c r="C43" s="78">
        <v>1113</v>
      </c>
      <c r="D43" s="78">
        <v>376.7</v>
      </c>
      <c r="E43" s="78">
        <v>392.7</v>
      </c>
      <c r="F43" s="78">
        <f t="shared" si="1"/>
        <v>35.283018867924525</v>
      </c>
      <c r="G43" s="78">
        <f t="shared" si="0"/>
        <v>104.24741173347492</v>
      </c>
      <c r="H43" s="59"/>
      <c r="I43" s="59"/>
    </row>
    <row r="44" spans="1:9" ht="37.5" x14ac:dyDescent="0.3">
      <c r="A44" s="256" t="s">
        <v>494</v>
      </c>
      <c r="B44" s="305" t="s">
        <v>656</v>
      </c>
      <c r="C44" s="78">
        <f>C45</f>
        <v>52.8</v>
      </c>
      <c r="D44" s="78">
        <f>D45</f>
        <v>13.2</v>
      </c>
      <c r="E44" s="78">
        <f>E45</f>
        <v>9.9</v>
      </c>
      <c r="F44" s="78">
        <f t="shared" si="1"/>
        <v>18.750000000000004</v>
      </c>
      <c r="G44" s="78">
        <f t="shared" si="0"/>
        <v>75.000000000000014</v>
      </c>
      <c r="H44" s="59"/>
      <c r="I44" s="59"/>
    </row>
    <row r="45" spans="1:9" ht="75" x14ac:dyDescent="0.3">
      <c r="A45" s="256" t="s">
        <v>495</v>
      </c>
      <c r="B45" s="305" t="s">
        <v>657</v>
      </c>
      <c r="C45" s="78">
        <v>52.8</v>
      </c>
      <c r="D45" s="78">
        <v>13.2</v>
      </c>
      <c r="E45" s="78">
        <v>9.9</v>
      </c>
      <c r="F45" s="78">
        <f t="shared" si="1"/>
        <v>18.750000000000004</v>
      </c>
      <c r="G45" s="78">
        <f t="shared" si="0"/>
        <v>75.000000000000014</v>
      </c>
      <c r="H45" s="59"/>
      <c r="I45" s="59"/>
    </row>
    <row r="46" spans="1:9" ht="37.5" x14ac:dyDescent="0.3">
      <c r="A46" s="256" t="s">
        <v>496</v>
      </c>
      <c r="B46" s="305" t="s">
        <v>497</v>
      </c>
      <c r="C46" s="78">
        <f>C47</f>
        <v>38.4</v>
      </c>
      <c r="D46" s="78">
        <f>D47</f>
        <v>9.6</v>
      </c>
      <c r="E46" s="78">
        <f>E47</f>
        <v>12.8</v>
      </c>
      <c r="F46" s="78">
        <f t="shared" si="1"/>
        <v>33.333333333333336</v>
      </c>
      <c r="G46" s="78">
        <f t="shared" si="0"/>
        <v>133.33333333333334</v>
      </c>
      <c r="H46" s="59"/>
      <c r="I46" s="59"/>
    </row>
    <row r="47" spans="1:9" ht="75" x14ac:dyDescent="0.3">
      <c r="A47" s="256" t="s">
        <v>498</v>
      </c>
      <c r="B47" s="305" t="s">
        <v>1013</v>
      </c>
      <c r="C47" s="78">
        <v>38.4</v>
      </c>
      <c r="D47" s="78">
        <v>9.6</v>
      </c>
      <c r="E47" s="78">
        <v>12.8</v>
      </c>
      <c r="F47" s="78">
        <f t="shared" si="1"/>
        <v>33.333333333333336</v>
      </c>
      <c r="G47" s="78">
        <f t="shared" si="0"/>
        <v>133.33333333333334</v>
      </c>
      <c r="H47" s="59"/>
      <c r="I47" s="59"/>
    </row>
    <row r="48" spans="1:9" ht="18.75" x14ac:dyDescent="0.3">
      <c r="A48" s="302"/>
      <c r="B48" s="303" t="s">
        <v>499</v>
      </c>
      <c r="C48" s="75">
        <f>C49+C56+C61+C67+C73</f>
        <v>19532.300000000003</v>
      </c>
      <c r="D48" s="75">
        <f>D49+D56+D61+D67+D73</f>
        <v>8276.2000000000007</v>
      </c>
      <c r="E48" s="75">
        <f>E49+E56+E61+E67+E73</f>
        <v>8576.9</v>
      </c>
      <c r="F48" s="75">
        <f t="shared" si="1"/>
        <v>43.911367324892602</v>
      </c>
      <c r="G48" s="75">
        <f t="shared" si="0"/>
        <v>103.63330997317608</v>
      </c>
      <c r="H48" s="57"/>
      <c r="I48" s="57"/>
    </row>
    <row r="49" spans="1:9" ht="37.5" x14ac:dyDescent="0.3">
      <c r="A49" s="255" t="s">
        <v>500</v>
      </c>
      <c r="B49" s="304" t="s">
        <v>501</v>
      </c>
      <c r="C49" s="77">
        <f>C50+C55</f>
        <v>6690.7</v>
      </c>
      <c r="D49" s="77">
        <f t="shared" ref="D49:E49" si="5">D50+D55</f>
        <v>1471.7</v>
      </c>
      <c r="E49" s="77">
        <f t="shared" si="5"/>
        <v>1389.5000000000002</v>
      </c>
      <c r="F49" s="77">
        <f t="shared" si="1"/>
        <v>20.767632684173559</v>
      </c>
      <c r="G49" s="77">
        <f t="shared" si="0"/>
        <v>94.414622545355726</v>
      </c>
      <c r="H49" s="58"/>
      <c r="I49" s="58"/>
    </row>
    <row r="50" spans="1:9" ht="75" x14ac:dyDescent="0.3">
      <c r="A50" s="256" t="s">
        <v>502</v>
      </c>
      <c r="B50" s="305" t="s">
        <v>503</v>
      </c>
      <c r="C50" s="78">
        <f t="shared" ref="C50:E50" si="6">C51+C52+C53</f>
        <v>5864.0999999999995</v>
      </c>
      <c r="D50" s="78">
        <f t="shared" si="6"/>
        <v>1265</v>
      </c>
      <c r="E50" s="78">
        <f t="shared" si="6"/>
        <v>1259.3000000000002</v>
      </c>
      <c r="F50" s="78">
        <f t="shared" si="1"/>
        <v>21.47473610613735</v>
      </c>
      <c r="G50" s="78">
        <f t="shared" si="0"/>
        <v>99.549407114624529</v>
      </c>
      <c r="H50" s="59"/>
      <c r="I50" s="59"/>
    </row>
    <row r="51" spans="1:9" ht="73.5" customHeight="1" x14ac:dyDescent="0.3">
      <c r="A51" s="256" t="s">
        <v>504</v>
      </c>
      <c r="B51" s="305" t="s">
        <v>658</v>
      </c>
      <c r="C51" s="80">
        <v>5227.8999999999996</v>
      </c>
      <c r="D51" s="78">
        <v>1086</v>
      </c>
      <c r="E51" s="78">
        <v>1120.2</v>
      </c>
      <c r="F51" s="78">
        <f t="shared" si="1"/>
        <v>21.427341762466767</v>
      </c>
      <c r="G51" s="78">
        <f t="shared" si="0"/>
        <v>103.14917127071823</v>
      </c>
      <c r="H51" s="59"/>
      <c r="I51" s="59"/>
    </row>
    <row r="52" spans="1:9" ht="75" x14ac:dyDescent="0.3">
      <c r="A52" s="256" t="s">
        <v>505</v>
      </c>
      <c r="B52" s="305" t="s">
        <v>659</v>
      </c>
      <c r="C52" s="80">
        <v>189.5</v>
      </c>
      <c r="D52" s="78">
        <v>47.4</v>
      </c>
      <c r="E52" s="78">
        <v>6.9</v>
      </c>
      <c r="F52" s="78">
        <f t="shared" si="1"/>
        <v>3.6411609498680741</v>
      </c>
      <c r="G52" s="78">
        <f t="shared" si="0"/>
        <v>14.556962025316455</v>
      </c>
      <c r="H52" s="59"/>
      <c r="I52" s="59"/>
    </row>
    <row r="53" spans="1:9" ht="56.25" x14ac:dyDescent="0.3">
      <c r="A53" s="256" t="s">
        <v>506</v>
      </c>
      <c r="B53" s="305" t="s">
        <v>507</v>
      </c>
      <c r="C53" s="78">
        <v>446.7</v>
      </c>
      <c r="D53" s="78">
        <v>131.6</v>
      </c>
      <c r="E53" s="78">
        <v>132.19999999999999</v>
      </c>
      <c r="F53" s="78">
        <f t="shared" si="1"/>
        <v>29.594806357734495</v>
      </c>
      <c r="G53" s="78">
        <f t="shared" si="0"/>
        <v>100.45592705167172</v>
      </c>
      <c r="H53" s="59"/>
      <c r="I53" s="59"/>
    </row>
    <row r="54" spans="1:9" ht="75" x14ac:dyDescent="0.3">
      <c r="A54" s="256" t="s">
        <v>508</v>
      </c>
      <c r="B54" s="305" t="s">
        <v>660</v>
      </c>
      <c r="C54" s="78">
        <f>C55</f>
        <v>826.6</v>
      </c>
      <c r="D54" s="78">
        <f>D55</f>
        <v>206.7</v>
      </c>
      <c r="E54" s="78">
        <f>E55</f>
        <v>130.19999999999999</v>
      </c>
      <c r="F54" s="78">
        <f t="shared" si="1"/>
        <v>15.751270263730943</v>
      </c>
      <c r="G54" s="78">
        <f t="shared" si="0"/>
        <v>62.989840348330915</v>
      </c>
      <c r="H54" s="59"/>
      <c r="I54" s="59"/>
    </row>
    <row r="55" spans="1:9" ht="78.75" customHeight="1" x14ac:dyDescent="0.3">
      <c r="A55" s="256" t="s">
        <v>509</v>
      </c>
      <c r="B55" s="305" t="s">
        <v>1014</v>
      </c>
      <c r="C55" s="78">
        <v>826.6</v>
      </c>
      <c r="D55" s="78">
        <v>206.7</v>
      </c>
      <c r="E55" s="78">
        <v>130.19999999999999</v>
      </c>
      <c r="F55" s="78">
        <f t="shared" si="1"/>
        <v>15.751270263730943</v>
      </c>
      <c r="G55" s="78">
        <f t="shared" si="0"/>
        <v>62.989840348330915</v>
      </c>
      <c r="H55" s="59"/>
      <c r="I55" s="59"/>
    </row>
    <row r="56" spans="1:9" ht="31.5" customHeight="1" x14ac:dyDescent="0.3">
      <c r="A56" s="255" t="s">
        <v>510</v>
      </c>
      <c r="B56" s="304" t="s">
        <v>511</v>
      </c>
      <c r="C56" s="77">
        <f>C57</f>
        <v>151.5</v>
      </c>
      <c r="D56" s="77">
        <f>D57</f>
        <v>110.7</v>
      </c>
      <c r="E56" s="77">
        <f>E57</f>
        <v>113.5</v>
      </c>
      <c r="F56" s="77">
        <f t="shared" si="1"/>
        <v>74.917491749174914</v>
      </c>
      <c r="G56" s="77">
        <f t="shared" si="0"/>
        <v>102.5293586269196</v>
      </c>
      <c r="H56" s="58"/>
      <c r="I56" s="58"/>
    </row>
    <row r="57" spans="1:9" ht="18.75" x14ac:dyDescent="0.3">
      <c r="A57" s="256" t="s">
        <v>512</v>
      </c>
      <c r="B57" s="305" t="s">
        <v>513</v>
      </c>
      <c r="C57" s="78">
        <f>C58+C59+C60</f>
        <v>151.5</v>
      </c>
      <c r="D57" s="78">
        <f t="shared" ref="D57:E57" si="7">D58+D59+D60</f>
        <v>110.7</v>
      </c>
      <c r="E57" s="78">
        <f t="shared" si="7"/>
        <v>113.5</v>
      </c>
      <c r="F57" s="78">
        <f t="shared" si="1"/>
        <v>74.917491749174914</v>
      </c>
      <c r="G57" s="78">
        <f t="shared" si="0"/>
        <v>102.5293586269196</v>
      </c>
      <c r="H57" s="59"/>
      <c r="I57" s="59"/>
    </row>
    <row r="58" spans="1:9" ht="37.5" x14ac:dyDescent="0.3">
      <c r="A58" s="256" t="s">
        <v>514</v>
      </c>
      <c r="B58" s="305" t="s">
        <v>515</v>
      </c>
      <c r="C58" s="78">
        <v>151</v>
      </c>
      <c r="D58" s="78">
        <v>110.2</v>
      </c>
      <c r="E58" s="78">
        <v>113</v>
      </c>
      <c r="F58" s="78">
        <f t="shared" si="1"/>
        <v>74.83443708609272</v>
      </c>
      <c r="G58" s="78">
        <f t="shared" si="0"/>
        <v>102.54083484573502</v>
      </c>
      <c r="H58" s="59"/>
      <c r="I58" s="59"/>
    </row>
    <row r="59" spans="1:9" ht="18.75" x14ac:dyDescent="0.3">
      <c r="A59" s="256" t="s">
        <v>516</v>
      </c>
      <c r="B59" s="305" t="s">
        <v>517</v>
      </c>
      <c r="C59" s="78">
        <v>0.5</v>
      </c>
      <c r="D59" s="78">
        <v>0.5</v>
      </c>
      <c r="E59" s="78">
        <v>0.1</v>
      </c>
      <c r="F59" s="78">
        <f t="shared" si="1"/>
        <v>20</v>
      </c>
      <c r="G59" s="78">
        <f t="shared" si="0"/>
        <v>20</v>
      </c>
      <c r="H59" s="59"/>
      <c r="I59" s="59"/>
    </row>
    <row r="60" spans="1:9" ht="18.75" x14ac:dyDescent="0.3">
      <c r="A60" s="256" t="s">
        <v>518</v>
      </c>
      <c r="B60" s="305" t="s">
        <v>519</v>
      </c>
      <c r="C60" s="78">
        <v>0</v>
      </c>
      <c r="D60" s="78">
        <v>0</v>
      </c>
      <c r="E60" s="78">
        <v>0.4</v>
      </c>
      <c r="F60" s="78"/>
      <c r="G60" s="78"/>
      <c r="H60" s="59"/>
      <c r="I60" s="59"/>
    </row>
    <row r="61" spans="1:9" ht="37.5" x14ac:dyDescent="0.3">
      <c r="A61" s="255" t="s">
        <v>520</v>
      </c>
      <c r="B61" s="304" t="s">
        <v>521</v>
      </c>
      <c r="C61" s="77">
        <f>C62+C64</f>
        <v>11700.400000000001</v>
      </c>
      <c r="D61" s="77">
        <f>D62+D64</f>
        <v>6371.4000000000005</v>
      </c>
      <c r="E61" s="77">
        <f>E62+E64</f>
        <v>6212.9</v>
      </c>
      <c r="F61" s="77">
        <f t="shared" si="1"/>
        <v>53.09989402071723</v>
      </c>
      <c r="G61" s="77">
        <f t="shared" si="0"/>
        <v>97.51232068305238</v>
      </c>
      <c r="H61" s="58"/>
      <c r="I61" s="58"/>
    </row>
    <row r="62" spans="1:9" ht="18.75" x14ac:dyDescent="0.3">
      <c r="A62" s="256" t="s">
        <v>522</v>
      </c>
      <c r="B62" s="305" t="s">
        <v>523</v>
      </c>
      <c r="C62" s="78">
        <f>C63</f>
        <v>10909.7</v>
      </c>
      <c r="D62" s="78">
        <f>D63</f>
        <v>6173.8</v>
      </c>
      <c r="E62" s="78">
        <f>E63</f>
        <v>3938.8</v>
      </c>
      <c r="F62" s="78">
        <f t="shared" si="1"/>
        <v>36.103650879492562</v>
      </c>
      <c r="G62" s="78">
        <f t="shared" si="0"/>
        <v>63.79863293271567</v>
      </c>
      <c r="H62" s="59"/>
      <c r="I62" s="59"/>
    </row>
    <row r="63" spans="1:9" ht="37.5" x14ac:dyDescent="0.3">
      <c r="A63" s="256" t="s">
        <v>524</v>
      </c>
      <c r="B63" s="305" t="s">
        <v>525</v>
      </c>
      <c r="C63" s="78">
        <v>10909.7</v>
      </c>
      <c r="D63" s="78">
        <v>6173.8</v>
      </c>
      <c r="E63" s="78">
        <v>3938.8</v>
      </c>
      <c r="F63" s="78">
        <f t="shared" si="1"/>
        <v>36.103650879492562</v>
      </c>
      <c r="G63" s="78">
        <f t="shared" si="0"/>
        <v>63.79863293271567</v>
      </c>
      <c r="H63" s="59"/>
      <c r="I63" s="59"/>
    </row>
    <row r="64" spans="1:9" ht="18.75" x14ac:dyDescent="0.3">
      <c r="A64" s="256" t="s">
        <v>526</v>
      </c>
      <c r="B64" s="305" t="s">
        <v>527</v>
      </c>
      <c r="C64" s="78">
        <f>C65+C66</f>
        <v>790.7</v>
      </c>
      <c r="D64" s="78">
        <f>D65+D66</f>
        <v>197.6</v>
      </c>
      <c r="E64" s="78">
        <f>E65+E66</f>
        <v>2274.1</v>
      </c>
      <c r="F64" s="78">
        <f t="shared" si="1"/>
        <v>287.60591880612111</v>
      </c>
      <c r="G64" s="78">
        <f t="shared" si="0"/>
        <v>1150.8603238866397</v>
      </c>
      <c r="H64" s="59"/>
      <c r="I64" s="59"/>
    </row>
    <row r="65" spans="1:9" ht="37.5" x14ac:dyDescent="0.3">
      <c r="A65" s="256" t="s">
        <v>528</v>
      </c>
      <c r="B65" s="305" t="s">
        <v>529</v>
      </c>
      <c r="C65" s="78">
        <v>790.7</v>
      </c>
      <c r="D65" s="78">
        <v>197.6</v>
      </c>
      <c r="E65" s="78">
        <v>50.1</v>
      </c>
      <c r="F65" s="78">
        <f t="shared" si="1"/>
        <v>6.3361578348298977</v>
      </c>
      <c r="G65" s="78">
        <f t="shared" si="0"/>
        <v>25.354251012145752</v>
      </c>
      <c r="H65" s="59"/>
      <c r="I65" s="59"/>
    </row>
    <row r="66" spans="1:9" ht="32.25" customHeight="1" x14ac:dyDescent="0.3">
      <c r="A66" s="256" t="s">
        <v>999</v>
      </c>
      <c r="B66" s="305" t="s">
        <v>1015</v>
      </c>
      <c r="C66" s="78">
        <v>0</v>
      </c>
      <c r="D66" s="78">
        <v>0</v>
      </c>
      <c r="E66" s="78">
        <v>2224</v>
      </c>
      <c r="F66" s="78"/>
      <c r="G66" s="78"/>
      <c r="H66" s="59"/>
      <c r="I66" s="59"/>
    </row>
    <row r="67" spans="1:9" ht="37.5" x14ac:dyDescent="0.3">
      <c r="A67" s="255" t="s">
        <v>530</v>
      </c>
      <c r="B67" s="304" t="s">
        <v>531</v>
      </c>
      <c r="C67" s="306">
        <f t="shared" ref="C67:E67" si="8">C70+C68</f>
        <v>100</v>
      </c>
      <c r="D67" s="77">
        <f t="shared" si="8"/>
        <v>100</v>
      </c>
      <c r="E67" s="77">
        <f t="shared" si="8"/>
        <v>653.5</v>
      </c>
      <c r="F67" s="77">
        <f t="shared" si="1"/>
        <v>653.5</v>
      </c>
      <c r="G67" s="77">
        <f t="shared" si="0"/>
        <v>653.5</v>
      </c>
      <c r="H67" s="58"/>
      <c r="I67" s="58"/>
    </row>
    <row r="68" spans="1:9" ht="51" customHeight="1" x14ac:dyDescent="0.3">
      <c r="A68" s="308" t="s">
        <v>532</v>
      </c>
      <c r="B68" s="309" t="s">
        <v>533</v>
      </c>
      <c r="C68" s="80">
        <f t="shared" ref="C68:E68" si="9">C69</f>
        <v>0</v>
      </c>
      <c r="D68" s="80">
        <f t="shared" si="9"/>
        <v>0</v>
      </c>
      <c r="E68" s="80">
        <f t="shared" si="9"/>
        <v>297.39999999999998</v>
      </c>
      <c r="F68" s="80"/>
      <c r="G68" s="80"/>
      <c r="H68" s="60"/>
      <c r="I68" s="60"/>
    </row>
    <row r="69" spans="1:9" ht="93.75" x14ac:dyDescent="0.3">
      <c r="A69" s="308" t="s">
        <v>534</v>
      </c>
      <c r="B69" s="309" t="s">
        <v>1016</v>
      </c>
      <c r="C69" s="81">
        <v>0</v>
      </c>
      <c r="D69" s="81">
        <v>0</v>
      </c>
      <c r="E69" s="81">
        <v>297.39999999999998</v>
      </c>
      <c r="F69" s="81"/>
      <c r="G69" s="81"/>
      <c r="H69" s="61"/>
      <c r="I69" s="61"/>
    </row>
    <row r="70" spans="1:9" ht="37.5" x14ac:dyDescent="0.3">
      <c r="A70" s="256" t="s">
        <v>535</v>
      </c>
      <c r="B70" s="305" t="s">
        <v>536</v>
      </c>
      <c r="C70" s="80">
        <f>C71+C72</f>
        <v>100</v>
      </c>
      <c r="D70" s="80">
        <f t="shared" ref="D70:E70" si="10">D71+D72</f>
        <v>100</v>
      </c>
      <c r="E70" s="80">
        <f t="shared" si="10"/>
        <v>356.1</v>
      </c>
      <c r="F70" s="78">
        <f t="shared" si="1"/>
        <v>356.1</v>
      </c>
      <c r="G70" s="78">
        <f t="shared" si="0"/>
        <v>356.1</v>
      </c>
      <c r="H70" s="59"/>
      <c r="I70" s="59"/>
    </row>
    <row r="71" spans="1:9" ht="37.5" x14ac:dyDescent="0.3">
      <c r="A71" s="256" t="s">
        <v>537</v>
      </c>
      <c r="B71" s="305" t="s">
        <v>538</v>
      </c>
      <c r="C71" s="80">
        <v>100</v>
      </c>
      <c r="D71" s="78">
        <v>100</v>
      </c>
      <c r="E71" s="78">
        <v>201.4</v>
      </c>
      <c r="F71" s="78">
        <f t="shared" si="1"/>
        <v>201.40000000000003</v>
      </c>
      <c r="G71" s="78">
        <f t="shared" si="0"/>
        <v>201.40000000000003</v>
      </c>
      <c r="H71" s="59"/>
      <c r="I71" s="59"/>
    </row>
    <row r="72" spans="1:9" ht="56.25" x14ac:dyDescent="0.3">
      <c r="A72" s="256" t="s">
        <v>539</v>
      </c>
      <c r="B72" s="305" t="s">
        <v>540</v>
      </c>
      <c r="C72" s="80">
        <v>0</v>
      </c>
      <c r="D72" s="78">
        <v>0</v>
      </c>
      <c r="E72" s="78">
        <v>154.69999999999999</v>
      </c>
      <c r="F72" s="78"/>
      <c r="G72" s="78"/>
      <c r="H72" s="59"/>
      <c r="I72" s="59"/>
    </row>
    <row r="73" spans="1:9" ht="18.75" x14ac:dyDescent="0.3">
      <c r="A73" s="255" t="s">
        <v>541</v>
      </c>
      <c r="B73" s="304" t="s">
        <v>542</v>
      </c>
      <c r="C73" s="77">
        <f>SUM(C74:C85)</f>
        <v>889.7</v>
      </c>
      <c r="D73" s="77">
        <f>SUM(D74:D85)</f>
        <v>222.4</v>
      </c>
      <c r="E73" s="77">
        <f>SUM(E74:E90)</f>
        <v>207.50000000000003</v>
      </c>
      <c r="F73" s="77">
        <f t="shared" si="1"/>
        <v>23.322468247723954</v>
      </c>
      <c r="G73" s="77">
        <f t="shared" si="0"/>
        <v>93.300359712230232</v>
      </c>
      <c r="H73" s="58"/>
      <c r="I73" s="58"/>
    </row>
    <row r="74" spans="1:9" ht="80.25" customHeight="1" x14ac:dyDescent="0.3">
      <c r="A74" s="256" t="s">
        <v>543</v>
      </c>
      <c r="B74" s="305" t="s">
        <v>661</v>
      </c>
      <c r="C74" s="78">
        <v>35.4</v>
      </c>
      <c r="D74" s="78">
        <v>8.8000000000000007</v>
      </c>
      <c r="E74" s="78">
        <v>5.8</v>
      </c>
      <c r="F74" s="78">
        <f t="shared" si="1"/>
        <v>16.38418079096045</v>
      </c>
      <c r="G74" s="78">
        <f t="shared" si="0"/>
        <v>65.909090909090907</v>
      </c>
      <c r="H74" s="59"/>
      <c r="I74" s="59"/>
    </row>
    <row r="75" spans="1:9" ht="99" customHeight="1" x14ac:dyDescent="0.3">
      <c r="A75" s="256" t="s">
        <v>544</v>
      </c>
      <c r="B75" s="305" t="s">
        <v>662</v>
      </c>
      <c r="C75" s="78">
        <v>250.1</v>
      </c>
      <c r="D75" s="78">
        <v>62.9</v>
      </c>
      <c r="E75" s="78">
        <v>69.7</v>
      </c>
      <c r="F75" s="78">
        <f t="shared" si="1"/>
        <v>27.868852459016395</v>
      </c>
      <c r="G75" s="78">
        <f t="shared" si="0"/>
        <v>110.81081081081081</v>
      </c>
      <c r="H75" s="59"/>
      <c r="I75" s="59"/>
    </row>
    <row r="76" spans="1:9" ht="82.5" customHeight="1" x14ac:dyDescent="0.3">
      <c r="A76" s="256" t="s">
        <v>545</v>
      </c>
      <c r="B76" s="305" t="s">
        <v>663</v>
      </c>
      <c r="C76" s="78">
        <v>94.5</v>
      </c>
      <c r="D76" s="78">
        <v>23.6</v>
      </c>
      <c r="E76" s="78">
        <v>10.5</v>
      </c>
      <c r="F76" s="78">
        <f t="shared" si="1"/>
        <v>11.111111111111111</v>
      </c>
      <c r="G76" s="78">
        <f t="shared" si="0"/>
        <v>44.49152542372881</v>
      </c>
      <c r="H76" s="59"/>
      <c r="I76" s="59"/>
    </row>
    <row r="77" spans="1:9" ht="82.5" customHeight="1" x14ac:dyDescent="0.3">
      <c r="A77" s="256" t="s">
        <v>1017</v>
      </c>
      <c r="B77" s="305" t="s">
        <v>1018</v>
      </c>
      <c r="C77" s="78">
        <v>0</v>
      </c>
      <c r="D77" s="78">
        <v>0</v>
      </c>
      <c r="E77" s="78">
        <v>35</v>
      </c>
      <c r="F77" s="78"/>
      <c r="G77" s="78"/>
      <c r="H77" s="59"/>
      <c r="I77" s="59"/>
    </row>
    <row r="78" spans="1:9" ht="84" customHeight="1" x14ac:dyDescent="0.3">
      <c r="A78" s="256" t="s">
        <v>546</v>
      </c>
      <c r="B78" s="305" t="s">
        <v>664</v>
      </c>
      <c r="C78" s="78">
        <v>95.1</v>
      </c>
      <c r="D78" s="78">
        <v>23.7</v>
      </c>
      <c r="E78" s="78">
        <v>6.5</v>
      </c>
      <c r="F78" s="78">
        <f t="shared" si="1"/>
        <v>6.8349106203995795</v>
      </c>
      <c r="G78" s="78">
        <f t="shared" ref="G78:G156" si="11">E78/D78*100</f>
        <v>27.426160337552741</v>
      </c>
      <c r="H78" s="59"/>
      <c r="I78" s="59"/>
    </row>
    <row r="79" spans="1:9" ht="78.75" hidden="1" customHeight="1" x14ac:dyDescent="0.3">
      <c r="A79" s="256" t="s">
        <v>547</v>
      </c>
      <c r="B79" s="305" t="s">
        <v>665</v>
      </c>
      <c r="C79" s="78">
        <v>0</v>
      </c>
      <c r="D79" s="78">
        <v>0</v>
      </c>
      <c r="E79" s="78">
        <v>0</v>
      </c>
      <c r="F79" s="78" t="e">
        <f t="shared" si="1"/>
        <v>#DIV/0!</v>
      </c>
      <c r="G79" s="78" t="e">
        <f t="shared" si="11"/>
        <v>#DIV/0!</v>
      </c>
      <c r="H79" s="59"/>
      <c r="I79" s="59"/>
    </row>
    <row r="80" spans="1:9" ht="78.75" customHeight="1" x14ac:dyDescent="0.3">
      <c r="A80" s="256" t="s">
        <v>548</v>
      </c>
      <c r="B80" s="305" t="s">
        <v>1019</v>
      </c>
      <c r="C80" s="78">
        <v>1.8</v>
      </c>
      <c r="D80" s="78">
        <v>0.4</v>
      </c>
      <c r="E80" s="78">
        <v>0.9</v>
      </c>
      <c r="F80" s="78">
        <f t="shared" ref="F80:F158" si="12">E80/C80*100</f>
        <v>50</v>
      </c>
      <c r="G80" s="78">
        <f t="shared" si="11"/>
        <v>225</v>
      </c>
      <c r="H80" s="59"/>
      <c r="I80" s="59"/>
    </row>
    <row r="81" spans="1:9" ht="114.75" customHeight="1" x14ac:dyDescent="0.3">
      <c r="A81" s="256" t="s">
        <v>549</v>
      </c>
      <c r="B81" s="305" t="s">
        <v>666</v>
      </c>
      <c r="C81" s="78">
        <v>19</v>
      </c>
      <c r="D81" s="78">
        <v>4.7</v>
      </c>
      <c r="E81" s="78">
        <v>0.7</v>
      </c>
      <c r="F81" s="78">
        <f t="shared" si="12"/>
        <v>3.6842105263157889</v>
      </c>
      <c r="G81" s="78">
        <f t="shared" si="11"/>
        <v>14.893617021276595</v>
      </c>
      <c r="H81" s="59"/>
      <c r="I81" s="59"/>
    </row>
    <row r="82" spans="1:9" ht="91.5" customHeight="1" x14ac:dyDescent="0.3">
      <c r="A82" s="256" t="s">
        <v>550</v>
      </c>
      <c r="B82" s="305" t="s">
        <v>667</v>
      </c>
      <c r="C82" s="78">
        <v>1.7</v>
      </c>
      <c r="D82" s="78">
        <v>0.4</v>
      </c>
      <c r="E82" s="78">
        <v>0.5</v>
      </c>
      <c r="F82" s="78">
        <f t="shared" si="12"/>
        <v>29.411764705882355</v>
      </c>
      <c r="G82" s="78">
        <f t="shared" si="11"/>
        <v>125</v>
      </c>
      <c r="H82" s="59"/>
      <c r="I82" s="59"/>
    </row>
    <row r="83" spans="1:9" ht="78.75" customHeight="1" x14ac:dyDescent="0.3">
      <c r="A83" s="256" t="s">
        <v>551</v>
      </c>
      <c r="B83" s="305" t="s">
        <v>668</v>
      </c>
      <c r="C83" s="78">
        <v>98.9</v>
      </c>
      <c r="D83" s="78">
        <v>24.7</v>
      </c>
      <c r="E83" s="78">
        <v>5.5</v>
      </c>
      <c r="F83" s="78">
        <f t="shared" si="12"/>
        <v>5.5611729019211316</v>
      </c>
      <c r="G83" s="78">
        <f t="shared" si="11"/>
        <v>22.267206477732795</v>
      </c>
      <c r="H83" s="59"/>
      <c r="I83" s="59"/>
    </row>
    <row r="84" spans="1:9" ht="76.5" customHeight="1" x14ac:dyDescent="0.3">
      <c r="A84" s="256" t="s">
        <v>552</v>
      </c>
      <c r="B84" s="305" t="s">
        <v>1020</v>
      </c>
      <c r="C84" s="78">
        <v>192.6</v>
      </c>
      <c r="D84" s="78">
        <v>48.1</v>
      </c>
      <c r="E84" s="78">
        <v>44.9</v>
      </c>
      <c r="F84" s="78">
        <f t="shared" si="12"/>
        <v>23.312564901349948</v>
      </c>
      <c r="G84" s="78">
        <f t="shared" si="11"/>
        <v>93.347193347193354</v>
      </c>
      <c r="H84" s="59"/>
      <c r="I84" s="59"/>
    </row>
    <row r="85" spans="1:9" ht="138" customHeight="1" x14ac:dyDescent="0.3">
      <c r="A85" s="256" t="s">
        <v>553</v>
      </c>
      <c r="B85" s="305" t="s">
        <v>669</v>
      </c>
      <c r="C85" s="78">
        <v>100.6</v>
      </c>
      <c r="D85" s="78">
        <v>25.1</v>
      </c>
      <c r="E85" s="78">
        <v>0</v>
      </c>
      <c r="F85" s="78">
        <f t="shared" si="12"/>
        <v>0</v>
      </c>
      <c r="G85" s="78">
        <f t="shared" si="11"/>
        <v>0</v>
      </c>
      <c r="H85" s="59"/>
      <c r="I85" s="59"/>
    </row>
    <row r="86" spans="1:9" ht="56.25" x14ac:dyDescent="0.3">
      <c r="A86" s="256" t="s">
        <v>1021</v>
      </c>
      <c r="B86" s="305" t="s">
        <v>1022</v>
      </c>
      <c r="C86" s="78">
        <v>0</v>
      </c>
      <c r="D86" s="78">
        <v>0</v>
      </c>
      <c r="E86" s="78">
        <v>0</v>
      </c>
      <c r="F86" s="78"/>
      <c r="G86" s="78"/>
      <c r="H86" s="59"/>
      <c r="I86" s="59"/>
    </row>
    <row r="87" spans="1:9" ht="75" x14ac:dyDescent="0.3">
      <c r="A87" s="256" t="s">
        <v>1023</v>
      </c>
      <c r="B87" s="305" t="s">
        <v>1024</v>
      </c>
      <c r="C87" s="78">
        <v>0</v>
      </c>
      <c r="D87" s="78">
        <v>0</v>
      </c>
      <c r="E87" s="78">
        <v>24.4</v>
      </c>
      <c r="F87" s="78"/>
      <c r="G87" s="78"/>
      <c r="H87" s="59"/>
      <c r="I87" s="59"/>
    </row>
    <row r="88" spans="1:9" ht="75" x14ac:dyDescent="0.3">
      <c r="A88" s="256" t="s">
        <v>1025</v>
      </c>
      <c r="B88" s="305" t="s">
        <v>1026</v>
      </c>
      <c r="C88" s="78">
        <v>0</v>
      </c>
      <c r="D88" s="78">
        <v>0</v>
      </c>
      <c r="E88" s="78">
        <v>1.3</v>
      </c>
      <c r="F88" s="78"/>
      <c r="G88" s="78"/>
      <c r="H88" s="59"/>
      <c r="I88" s="59"/>
    </row>
    <row r="89" spans="1:9" ht="56.25" hidden="1" x14ac:dyDescent="0.3">
      <c r="A89" s="256" t="s">
        <v>1027</v>
      </c>
      <c r="B89" s="305" t="s">
        <v>1028</v>
      </c>
      <c r="C89" s="78">
        <v>0</v>
      </c>
      <c r="D89" s="78">
        <v>0</v>
      </c>
      <c r="E89" s="78">
        <v>0</v>
      </c>
      <c r="F89" s="78"/>
      <c r="G89" s="78"/>
      <c r="H89" s="59"/>
      <c r="I89" s="59"/>
    </row>
    <row r="90" spans="1:9" ht="92.25" customHeight="1" x14ac:dyDescent="0.3">
      <c r="A90" s="256" t="s">
        <v>1029</v>
      </c>
      <c r="B90" s="305" t="s">
        <v>1030</v>
      </c>
      <c r="C90" s="78">
        <v>0</v>
      </c>
      <c r="D90" s="78">
        <v>0</v>
      </c>
      <c r="E90" s="78">
        <v>1.8</v>
      </c>
      <c r="F90" s="78"/>
      <c r="G90" s="78"/>
      <c r="H90" s="59"/>
      <c r="I90" s="59"/>
    </row>
    <row r="91" spans="1:9" ht="18.75" x14ac:dyDescent="0.3">
      <c r="A91" s="310" t="s">
        <v>554</v>
      </c>
      <c r="B91" s="301" t="s">
        <v>555</v>
      </c>
      <c r="C91" s="74">
        <f>C92+C184+C186</f>
        <v>741721.59999999998</v>
      </c>
      <c r="D91" s="74">
        <f t="shared" ref="D91:E91" si="13">D92+D184+D186</f>
        <v>131697.45000000001</v>
      </c>
      <c r="E91" s="74">
        <f t="shared" si="13"/>
        <v>131697.45000000001</v>
      </c>
      <c r="F91" s="74">
        <f t="shared" si="12"/>
        <v>17.755644435863811</v>
      </c>
      <c r="G91" s="74">
        <f t="shared" si="11"/>
        <v>100</v>
      </c>
      <c r="H91" s="56"/>
      <c r="I91" s="56"/>
    </row>
    <row r="92" spans="1:9" ht="37.5" x14ac:dyDescent="0.3">
      <c r="A92" s="311" t="s">
        <v>556</v>
      </c>
      <c r="B92" s="312" t="s">
        <v>557</v>
      </c>
      <c r="C92" s="82">
        <f>C93+C101+C146+C176</f>
        <v>753357.4</v>
      </c>
      <c r="D92" s="82">
        <f>D93+D101+D146+D176</f>
        <v>143333.25</v>
      </c>
      <c r="E92" s="82">
        <f>E93+E101+E146+E176</f>
        <v>143333.25</v>
      </c>
      <c r="F92" s="82">
        <f t="shared" si="12"/>
        <v>19.025929791092512</v>
      </c>
      <c r="G92" s="82">
        <f t="shared" si="11"/>
        <v>100</v>
      </c>
      <c r="H92" s="62"/>
      <c r="I92" s="62"/>
    </row>
    <row r="93" spans="1:9" ht="18.75" x14ac:dyDescent="0.3">
      <c r="A93" s="313" t="s">
        <v>558</v>
      </c>
      <c r="B93" s="303" t="s">
        <v>670</v>
      </c>
      <c r="C93" s="83">
        <f>C94+C95+C98</f>
        <v>287968.40000000002</v>
      </c>
      <c r="D93" s="83">
        <f t="shared" ref="D93:E93" si="14">D94+D95+D98</f>
        <v>69161.7</v>
      </c>
      <c r="E93" s="83">
        <f t="shared" si="14"/>
        <v>69161.7</v>
      </c>
      <c r="F93" s="83">
        <f t="shared" si="12"/>
        <v>24.017114377827564</v>
      </c>
      <c r="G93" s="83">
        <f t="shared" si="11"/>
        <v>100</v>
      </c>
      <c r="H93" s="63"/>
      <c r="I93" s="63"/>
    </row>
    <row r="94" spans="1:9" ht="37.5" x14ac:dyDescent="0.25">
      <c r="A94" s="314" t="s">
        <v>559</v>
      </c>
      <c r="B94" s="315" t="s">
        <v>560</v>
      </c>
      <c r="C94" s="84">
        <v>282491</v>
      </c>
      <c r="D94" s="84">
        <v>67797.899999999994</v>
      </c>
      <c r="E94" s="84">
        <v>67797.899999999994</v>
      </c>
      <c r="F94" s="84">
        <f t="shared" si="12"/>
        <v>24.000021239614711</v>
      </c>
      <c r="G94" s="84">
        <f t="shared" si="11"/>
        <v>100</v>
      </c>
      <c r="H94" s="64"/>
      <c r="I94" s="64"/>
    </row>
    <row r="95" spans="1:9" ht="37.5" x14ac:dyDescent="0.25">
      <c r="A95" s="314" t="s">
        <v>561</v>
      </c>
      <c r="B95" s="316" t="s">
        <v>562</v>
      </c>
      <c r="C95" s="84">
        <f>C97</f>
        <v>5455</v>
      </c>
      <c r="D95" s="84">
        <v>1363.8</v>
      </c>
      <c r="E95" s="84">
        <f t="shared" ref="E95" si="15">E97</f>
        <v>1363.8</v>
      </c>
      <c r="F95" s="84">
        <f t="shared" si="12"/>
        <v>25.000916590284145</v>
      </c>
      <c r="G95" s="84">
        <f t="shared" si="11"/>
        <v>100</v>
      </c>
      <c r="H95" s="64"/>
      <c r="I95" s="64"/>
    </row>
    <row r="96" spans="1:9" ht="18.75" x14ac:dyDescent="0.25">
      <c r="A96" s="314"/>
      <c r="B96" s="317" t="s">
        <v>0</v>
      </c>
      <c r="C96" s="84"/>
      <c r="D96" s="84"/>
      <c r="E96" s="84"/>
      <c r="F96" s="84"/>
      <c r="G96" s="84"/>
      <c r="H96" s="64"/>
      <c r="I96" s="64"/>
    </row>
    <row r="97" spans="1:9" ht="37.5" x14ac:dyDescent="0.25">
      <c r="A97" s="314"/>
      <c r="B97" s="317" t="s">
        <v>563</v>
      </c>
      <c r="C97" s="318">
        <v>5455</v>
      </c>
      <c r="D97" s="318">
        <v>1311.3</v>
      </c>
      <c r="E97" s="318">
        <v>1363.8</v>
      </c>
      <c r="F97" s="318">
        <f t="shared" si="12"/>
        <v>25.000916590284145</v>
      </c>
      <c r="G97" s="318">
        <f t="shared" si="11"/>
        <v>104.00366048959049</v>
      </c>
      <c r="H97" s="65"/>
      <c r="I97" s="65"/>
    </row>
    <row r="98" spans="1:9" ht="18.75" x14ac:dyDescent="0.25">
      <c r="A98" s="76" t="s">
        <v>671</v>
      </c>
      <c r="B98" s="72" t="s">
        <v>672</v>
      </c>
      <c r="C98" s="84">
        <f>C100</f>
        <v>22.4</v>
      </c>
      <c r="D98" s="84">
        <f t="shared" ref="D98:E98" si="16">D100</f>
        <v>0</v>
      </c>
      <c r="E98" s="84">
        <f t="shared" si="16"/>
        <v>0</v>
      </c>
      <c r="F98" s="84">
        <f>E98/C98*100</f>
        <v>0</v>
      </c>
      <c r="G98" s="84"/>
      <c r="H98" s="65"/>
      <c r="I98" s="65"/>
    </row>
    <row r="99" spans="1:9" ht="18.75" x14ac:dyDescent="0.25">
      <c r="A99" s="76"/>
      <c r="B99" s="73" t="s">
        <v>0</v>
      </c>
      <c r="C99" s="318"/>
      <c r="D99" s="318"/>
      <c r="E99" s="318"/>
      <c r="F99" s="318"/>
      <c r="G99" s="318"/>
      <c r="H99" s="65"/>
      <c r="I99" s="65"/>
    </row>
    <row r="100" spans="1:9" ht="31.5" x14ac:dyDescent="0.25">
      <c r="A100" s="289"/>
      <c r="B100" s="239" t="s">
        <v>673</v>
      </c>
      <c r="C100" s="318">
        <v>22.4</v>
      </c>
      <c r="D100" s="318">
        <v>0</v>
      </c>
      <c r="E100" s="318">
        <v>0</v>
      </c>
      <c r="F100" s="318">
        <f>E100/C100*100</f>
        <v>0</v>
      </c>
      <c r="G100" s="318"/>
      <c r="H100" s="65"/>
      <c r="I100" s="65"/>
    </row>
    <row r="101" spans="1:9" ht="37.5" x14ac:dyDescent="0.3">
      <c r="A101" s="319" t="s">
        <v>564</v>
      </c>
      <c r="B101" s="320" t="s">
        <v>565</v>
      </c>
      <c r="C101" s="321">
        <f>C128+C119+C106+C113+C123+C115+C102+C111</f>
        <v>149567.9</v>
      </c>
      <c r="D101" s="321">
        <f t="shared" ref="D101:E101" si="17">D128+D119+D106+D113+D123+D115+D102+D111</f>
        <v>2272.1999999999998</v>
      </c>
      <c r="E101" s="321">
        <f t="shared" si="17"/>
        <v>2272.1999999999998</v>
      </c>
      <c r="F101" s="321">
        <f t="shared" si="12"/>
        <v>1.5191762403563867</v>
      </c>
      <c r="G101" s="321">
        <f t="shared" si="11"/>
        <v>100</v>
      </c>
      <c r="H101" s="57"/>
      <c r="I101" s="57"/>
    </row>
    <row r="102" spans="1:9" s="280" customFormat="1" ht="31.5" x14ac:dyDescent="0.3">
      <c r="A102" s="240" t="s">
        <v>905</v>
      </c>
      <c r="B102" s="91" t="s">
        <v>906</v>
      </c>
      <c r="C102" s="306">
        <f>C103</f>
        <v>58328.1</v>
      </c>
      <c r="D102" s="306">
        <f t="shared" ref="D102:E102" si="18">D103</f>
        <v>0</v>
      </c>
      <c r="E102" s="306">
        <f t="shared" si="18"/>
        <v>0</v>
      </c>
      <c r="F102" s="306">
        <f>E102/C102*100</f>
        <v>0</v>
      </c>
      <c r="G102" s="306"/>
      <c r="H102" s="59"/>
      <c r="I102" s="59"/>
    </row>
    <row r="103" spans="1:9" s="280" customFormat="1" ht="37.5" x14ac:dyDescent="0.3">
      <c r="A103" s="79" t="s">
        <v>875</v>
      </c>
      <c r="B103" s="257" t="s">
        <v>874</v>
      </c>
      <c r="C103" s="80">
        <f>C104+C105</f>
        <v>58328.1</v>
      </c>
      <c r="D103" s="80">
        <f t="shared" ref="D103:E103" si="19">D104+D105</f>
        <v>0</v>
      </c>
      <c r="E103" s="80">
        <f t="shared" si="19"/>
        <v>0</v>
      </c>
      <c r="F103" s="80">
        <f t="shared" ref="F103:F105" si="20">E103/C103*100</f>
        <v>0</v>
      </c>
      <c r="G103" s="80"/>
      <c r="H103" s="59"/>
      <c r="I103" s="59"/>
    </row>
    <row r="104" spans="1:9" s="280" customFormat="1" ht="93.75" x14ac:dyDescent="0.3">
      <c r="A104" s="79"/>
      <c r="B104" s="257" t="s">
        <v>876</v>
      </c>
      <c r="C104" s="80">
        <v>57131.1</v>
      </c>
      <c r="D104" s="80">
        <v>0</v>
      </c>
      <c r="E104" s="80">
        <v>0</v>
      </c>
      <c r="F104" s="80">
        <f t="shared" si="20"/>
        <v>0</v>
      </c>
      <c r="G104" s="80"/>
      <c r="H104" s="59"/>
      <c r="I104" s="59"/>
    </row>
    <row r="105" spans="1:9" s="280" customFormat="1" ht="37.5" x14ac:dyDescent="0.3">
      <c r="A105" s="79"/>
      <c r="B105" s="257" t="s">
        <v>941</v>
      </c>
      <c r="C105" s="80">
        <v>1197</v>
      </c>
      <c r="D105" s="80">
        <v>0</v>
      </c>
      <c r="E105" s="80">
        <v>0</v>
      </c>
      <c r="F105" s="80">
        <f t="shared" si="20"/>
        <v>0</v>
      </c>
      <c r="G105" s="80"/>
      <c r="H105" s="59"/>
      <c r="I105" s="59"/>
    </row>
    <row r="106" spans="1:9" ht="31.5" x14ac:dyDescent="0.3">
      <c r="A106" s="240" t="s">
        <v>912</v>
      </c>
      <c r="B106" s="264" t="s">
        <v>913</v>
      </c>
      <c r="C106" s="85">
        <f>C107</f>
        <v>2118.3000000000002</v>
      </c>
      <c r="D106" s="85">
        <f t="shared" ref="D106:E106" si="21">D107</f>
        <v>0</v>
      </c>
      <c r="E106" s="85">
        <f t="shared" si="21"/>
        <v>0</v>
      </c>
      <c r="F106" s="85">
        <f t="shared" si="12"/>
        <v>0</v>
      </c>
      <c r="G106" s="85"/>
      <c r="H106" s="66"/>
      <c r="I106" s="66"/>
    </row>
    <row r="107" spans="1:9" ht="32.25" customHeight="1" x14ac:dyDescent="0.3">
      <c r="A107" s="79" t="s">
        <v>908</v>
      </c>
      <c r="B107" s="257" t="s">
        <v>909</v>
      </c>
      <c r="C107" s="81">
        <f>C109+C110</f>
        <v>2118.3000000000002</v>
      </c>
      <c r="D107" s="81">
        <f t="shared" ref="D107:E107" si="22">D109+D110</f>
        <v>0</v>
      </c>
      <c r="E107" s="81">
        <f t="shared" si="22"/>
        <v>0</v>
      </c>
      <c r="F107" s="81">
        <f t="shared" si="12"/>
        <v>0</v>
      </c>
      <c r="G107" s="81"/>
      <c r="H107" s="66"/>
      <c r="I107" s="66"/>
    </row>
    <row r="108" spans="1:9" ht="18.75" x14ac:dyDescent="0.3">
      <c r="A108" s="262"/>
      <c r="B108" s="257" t="s">
        <v>0</v>
      </c>
      <c r="C108" s="81"/>
      <c r="D108" s="81"/>
      <c r="E108" s="81"/>
      <c r="F108" s="81"/>
      <c r="G108" s="81"/>
      <c r="H108" s="66"/>
      <c r="I108" s="66"/>
    </row>
    <row r="109" spans="1:9" ht="38.25" customHeight="1" x14ac:dyDescent="0.3">
      <c r="A109" s="265"/>
      <c r="B109" s="257" t="s">
        <v>910</v>
      </c>
      <c r="C109" s="81">
        <v>1584.1</v>
      </c>
      <c r="D109" s="81">
        <v>0</v>
      </c>
      <c r="E109" s="81">
        <v>0</v>
      </c>
      <c r="F109" s="81">
        <f t="shared" si="12"/>
        <v>0</v>
      </c>
      <c r="G109" s="81"/>
      <c r="H109" s="66"/>
      <c r="I109" s="66"/>
    </row>
    <row r="110" spans="1:9" ht="56.25" x14ac:dyDescent="0.3">
      <c r="A110" s="262"/>
      <c r="B110" s="257" t="s">
        <v>911</v>
      </c>
      <c r="C110" s="81">
        <v>534.20000000000005</v>
      </c>
      <c r="D110" s="81">
        <v>0</v>
      </c>
      <c r="E110" s="81">
        <v>0</v>
      </c>
      <c r="F110" s="81">
        <f t="shared" si="12"/>
        <v>0</v>
      </c>
      <c r="G110" s="81"/>
      <c r="H110" s="66"/>
      <c r="I110" s="66"/>
    </row>
    <row r="111" spans="1:9" ht="32.25" customHeight="1" x14ac:dyDescent="0.3">
      <c r="A111" s="240" t="s">
        <v>955</v>
      </c>
      <c r="B111" s="259" t="s">
        <v>957</v>
      </c>
      <c r="C111" s="85">
        <f>C112</f>
        <v>91</v>
      </c>
      <c r="D111" s="85">
        <f t="shared" ref="D111:E111" si="23">D112</f>
        <v>0</v>
      </c>
      <c r="E111" s="85">
        <f t="shared" si="23"/>
        <v>0</v>
      </c>
      <c r="F111" s="85">
        <f t="shared" si="12"/>
        <v>0</v>
      </c>
      <c r="G111" s="85"/>
      <c r="H111" s="66"/>
      <c r="I111" s="66"/>
    </row>
    <row r="112" spans="1:9" ht="37.5" x14ac:dyDescent="0.3">
      <c r="A112" s="79" t="s">
        <v>956</v>
      </c>
      <c r="B112" s="257" t="s">
        <v>958</v>
      </c>
      <c r="C112" s="81">
        <v>91</v>
      </c>
      <c r="D112" s="81">
        <v>0</v>
      </c>
      <c r="E112" s="81">
        <v>0</v>
      </c>
      <c r="F112" s="81">
        <f t="shared" si="12"/>
        <v>0</v>
      </c>
      <c r="G112" s="81"/>
      <c r="H112" s="66"/>
      <c r="I112" s="66"/>
    </row>
    <row r="113" spans="1:10" s="68" customFormat="1" ht="37.5" x14ac:dyDescent="0.3">
      <c r="A113" s="255" t="s">
        <v>1031</v>
      </c>
      <c r="B113" s="259" t="s">
        <v>566</v>
      </c>
      <c r="C113" s="86">
        <f>C114</f>
        <v>3437.1</v>
      </c>
      <c r="D113" s="86">
        <f t="shared" ref="D113:E113" si="24">D114</f>
        <v>706.9</v>
      </c>
      <c r="E113" s="86">
        <f t="shared" si="24"/>
        <v>706.9</v>
      </c>
      <c r="F113" s="86">
        <f t="shared" si="12"/>
        <v>20.566756858979954</v>
      </c>
      <c r="G113" s="86">
        <f t="shared" si="11"/>
        <v>100</v>
      </c>
      <c r="H113" s="67"/>
      <c r="I113" s="67"/>
    </row>
    <row r="114" spans="1:10" ht="37.5" customHeight="1" x14ac:dyDescent="0.3">
      <c r="A114" s="256" t="s">
        <v>567</v>
      </c>
      <c r="B114" s="257" t="s">
        <v>568</v>
      </c>
      <c r="C114" s="87">
        <v>3437.1</v>
      </c>
      <c r="D114" s="87">
        <v>706.9</v>
      </c>
      <c r="E114" s="87">
        <v>706.9</v>
      </c>
      <c r="F114" s="87">
        <f t="shared" si="12"/>
        <v>20.566756858979954</v>
      </c>
      <c r="G114" s="87">
        <f t="shared" si="11"/>
        <v>100</v>
      </c>
      <c r="H114" s="69"/>
      <c r="I114" s="69"/>
      <c r="J114" s="292"/>
    </row>
    <row r="115" spans="1:10" ht="18.75" x14ac:dyDescent="0.3">
      <c r="A115" s="258" t="s">
        <v>569</v>
      </c>
      <c r="B115" s="259" t="s">
        <v>570</v>
      </c>
      <c r="C115" s="85">
        <f>C116</f>
        <v>4733</v>
      </c>
      <c r="D115" s="85">
        <f t="shared" ref="D115:E115" si="25">D116</f>
        <v>0</v>
      </c>
      <c r="E115" s="85">
        <f t="shared" si="25"/>
        <v>0</v>
      </c>
      <c r="F115" s="85">
        <f t="shared" si="12"/>
        <v>0</v>
      </c>
      <c r="G115" s="85"/>
      <c r="H115" s="66"/>
      <c r="I115" s="66"/>
    </row>
    <row r="116" spans="1:10" ht="18.75" x14ac:dyDescent="0.3">
      <c r="A116" s="258" t="s">
        <v>571</v>
      </c>
      <c r="B116" s="259" t="s">
        <v>572</v>
      </c>
      <c r="C116" s="86">
        <f>C118</f>
        <v>4733</v>
      </c>
      <c r="D116" s="86">
        <f t="shared" ref="D116:E116" si="26">D118</f>
        <v>0</v>
      </c>
      <c r="E116" s="86">
        <f t="shared" si="26"/>
        <v>0</v>
      </c>
      <c r="F116" s="86">
        <f t="shared" si="12"/>
        <v>0</v>
      </c>
      <c r="G116" s="86"/>
      <c r="H116" s="69"/>
      <c r="I116" s="69"/>
    </row>
    <row r="117" spans="1:10" ht="22.5" customHeight="1" x14ac:dyDescent="0.3">
      <c r="A117" s="260"/>
      <c r="B117" s="261" t="s">
        <v>0</v>
      </c>
      <c r="C117" s="87"/>
      <c r="D117" s="87"/>
      <c r="E117" s="87"/>
      <c r="F117" s="87"/>
      <c r="G117" s="87"/>
      <c r="H117" s="69"/>
      <c r="I117" s="69"/>
    </row>
    <row r="118" spans="1:10" ht="37.5" x14ac:dyDescent="0.3">
      <c r="A118" s="260"/>
      <c r="B118" s="261" t="s">
        <v>880</v>
      </c>
      <c r="C118" s="87">
        <v>4733</v>
      </c>
      <c r="D118" s="87">
        <v>0</v>
      </c>
      <c r="E118" s="87">
        <v>0</v>
      </c>
      <c r="F118" s="87">
        <f t="shared" si="12"/>
        <v>0</v>
      </c>
      <c r="G118" s="87"/>
      <c r="H118" s="69"/>
      <c r="I118" s="69"/>
    </row>
    <row r="119" spans="1:10" ht="37.5" x14ac:dyDescent="0.3">
      <c r="A119" s="258" t="s">
        <v>573</v>
      </c>
      <c r="B119" s="259" t="s">
        <v>574</v>
      </c>
      <c r="C119" s="86">
        <f>C120</f>
        <v>8071.9</v>
      </c>
      <c r="D119" s="86">
        <f>D120</f>
        <v>0</v>
      </c>
      <c r="E119" s="86">
        <f>E120</f>
        <v>0</v>
      </c>
      <c r="F119" s="86">
        <f t="shared" si="12"/>
        <v>0</v>
      </c>
      <c r="G119" s="86"/>
      <c r="H119" s="67"/>
      <c r="I119" s="67"/>
    </row>
    <row r="120" spans="1:10" ht="37.5" x14ac:dyDescent="0.25">
      <c r="A120" s="260" t="s">
        <v>575</v>
      </c>
      <c r="B120" s="261" t="s">
        <v>576</v>
      </c>
      <c r="C120" s="318">
        <f>C121+C122</f>
        <v>8071.9</v>
      </c>
      <c r="D120" s="318">
        <f t="shared" ref="D120:E120" si="27">D121+D122</f>
        <v>0</v>
      </c>
      <c r="E120" s="318">
        <f t="shared" si="27"/>
        <v>0</v>
      </c>
      <c r="F120" s="318">
        <f t="shared" si="12"/>
        <v>0</v>
      </c>
      <c r="G120" s="318"/>
      <c r="H120" s="70"/>
      <c r="I120" s="70"/>
    </row>
    <row r="121" spans="1:10" ht="18.75" x14ac:dyDescent="0.25">
      <c r="A121" s="260"/>
      <c r="B121" s="88" t="s">
        <v>677</v>
      </c>
      <c r="C121" s="318">
        <v>5974.8</v>
      </c>
      <c r="D121" s="87">
        <v>0</v>
      </c>
      <c r="E121" s="87">
        <v>0</v>
      </c>
      <c r="F121" s="87">
        <f t="shared" ref="F121:F122" si="28">E121/C121*100</f>
        <v>0</v>
      </c>
      <c r="G121" s="318"/>
      <c r="H121" s="70"/>
      <c r="I121" s="70"/>
    </row>
    <row r="122" spans="1:10" ht="18.75" x14ac:dyDescent="0.25">
      <c r="A122" s="260"/>
      <c r="B122" s="88" t="s">
        <v>674</v>
      </c>
      <c r="C122" s="318">
        <v>2097.1</v>
      </c>
      <c r="D122" s="87">
        <v>0</v>
      </c>
      <c r="E122" s="87">
        <v>0</v>
      </c>
      <c r="F122" s="87">
        <f t="shared" si="28"/>
        <v>0</v>
      </c>
      <c r="G122" s="318"/>
      <c r="H122" s="70"/>
      <c r="I122" s="70"/>
    </row>
    <row r="123" spans="1:10" s="68" customFormat="1" ht="22.5" customHeight="1" x14ac:dyDescent="0.3">
      <c r="A123" s="255" t="s">
        <v>577</v>
      </c>
      <c r="B123" s="259" t="s">
        <v>578</v>
      </c>
      <c r="C123" s="86">
        <f>SUM(C124)</f>
        <v>2711.8</v>
      </c>
      <c r="D123" s="86">
        <f>SUM(D124)</f>
        <v>0</v>
      </c>
      <c r="E123" s="86">
        <f>SUM(E124)</f>
        <v>0</v>
      </c>
      <c r="F123" s="86">
        <f t="shared" si="12"/>
        <v>0</v>
      </c>
      <c r="G123" s="86"/>
      <c r="H123" s="67"/>
      <c r="I123" s="67"/>
    </row>
    <row r="124" spans="1:10" ht="37.5" x14ac:dyDescent="0.3">
      <c r="A124" s="256" t="s">
        <v>579</v>
      </c>
      <c r="B124" s="257" t="s">
        <v>580</v>
      </c>
      <c r="C124" s="87">
        <f>SUM(C126:C127)</f>
        <v>2711.8</v>
      </c>
      <c r="D124" s="87">
        <f>SUM(D126:D127)</f>
        <v>0</v>
      </c>
      <c r="E124" s="87">
        <f>SUM(E126:E127)</f>
        <v>0</v>
      </c>
      <c r="F124" s="87">
        <f t="shared" si="12"/>
        <v>0</v>
      </c>
      <c r="G124" s="87"/>
      <c r="H124" s="69"/>
      <c r="I124" s="69"/>
    </row>
    <row r="125" spans="1:10" ht="17.25" customHeight="1" x14ac:dyDescent="0.3">
      <c r="A125" s="256"/>
      <c r="B125" s="257" t="s">
        <v>0</v>
      </c>
      <c r="C125" s="87"/>
      <c r="D125" s="87"/>
      <c r="E125" s="87"/>
      <c r="F125" s="87"/>
      <c r="G125" s="87"/>
      <c r="H125" s="69"/>
      <c r="I125" s="69"/>
    </row>
    <row r="126" spans="1:10" ht="47.25" x14ac:dyDescent="0.3">
      <c r="A126" s="256"/>
      <c r="B126" s="90" t="s">
        <v>581</v>
      </c>
      <c r="C126" s="87">
        <v>1929.6</v>
      </c>
      <c r="D126" s="87">
        <v>0</v>
      </c>
      <c r="E126" s="87">
        <v>0</v>
      </c>
      <c r="F126" s="87">
        <f t="shared" si="12"/>
        <v>0</v>
      </c>
      <c r="G126" s="87"/>
      <c r="H126" s="69"/>
      <c r="I126" s="69"/>
    </row>
    <row r="127" spans="1:10" ht="31.5" x14ac:dyDescent="0.25">
      <c r="A127" s="256"/>
      <c r="B127" s="89" t="s">
        <v>582</v>
      </c>
      <c r="C127" s="318">
        <v>782.2</v>
      </c>
      <c r="D127" s="318">
        <v>0</v>
      </c>
      <c r="E127" s="318">
        <v>0</v>
      </c>
      <c r="F127" s="318">
        <f t="shared" si="12"/>
        <v>0</v>
      </c>
      <c r="G127" s="318"/>
      <c r="H127" s="70"/>
      <c r="I127" s="70"/>
    </row>
    <row r="128" spans="1:10" ht="18.75" x14ac:dyDescent="0.3">
      <c r="A128" s="322" t="s">
        <v>583</v>
      </c>
      <c r="B128" s="323" t="s">
        <v>584</v>
      </c>
      <c r="C128" s="85">
        <f>SUM(C130:C145)</f>
        <v>70076.7</v>
      </c>
      <c r="D128" s="85">
        <f>SUM(D130:D145)</f>
        <v>1565.3</v>
      </c>
      <c r="E128" s="85">
        <f>SUM(E130:E145)</f>
        <v>1565.3</v>
      </c>
      <c r="F128" s="85">
        <f t="shared" si="12"/>
        <v>2.2336953652212506</v>
      </c>
      <c r="G128" s="85">
        <f t="shared" si="11"/>
        <v>100</v>
      </c>
      <c r="H128" s="66"/>
      <c r="I128" s="66"/>
    </row>
    <row r="129" spans="1:10" ht="18.75" x14ac:dyDescent="0.3">
      <c r="A129" s="324"/>
      <c r="B129" s="325" t="s">
        <v>0</v>
      </c>
      <c r="C129" s="87"/>
      <c r="D129" s="87"/>
      <c r="E129" s="87"/>
      <c r="F129" s="87"/>
      <c r="G129" s="87"/>
      <c r="H129" s="69"/>
      <c r="I129" s="69"/>
    </row>
    <row r="130" spans="1:10" ht="168.75" x14ac:dyDescent="0.25">
      <c r="A130" s="324"/>
      <c r="B130" s="325" t="s">
        <v>585</v>
      </c>
      <c r="C130" s="318">
        <v>4100.2</v>
      </c>
      <c r="D130" s="318">
        <v>1450</v>
      </c>
      <c r="E130" s="318">
        <v>1450</v>
      </c>
      <c r="F130" s="318">
        <f t="shared" si="12"/>
        <v>35.364128579093709</v>
      </c>
      <c r="G130" s="318">
        <f t="shared" si="11"/>
        <v>100</v>
      </c>
      <c r="H130" s="70"/>
      <c r="I130" s="70"/>
    </row>
    <row r="131" spans="1:10" ht="56.25" x14ac:dyDescent="0.25">
      <c r="A131" s="324"/>
      <c r="B131" s="325" t="s">
        <v>586</v>
      </c>
      <c r="C131" s="318">
        <v>130.6</v>
      </c>
      <c r="D131" s="318">
        <v>0</v>
      </c>
      <c r="E131" s="318">
        <v>0</v>
      </c>
      <c r="F131" s="318">
        <f t="shared" si="12"/>
        <v>0</v>
      </c>
      <c r="G131" s="318"/>
      <c r="H131" s="70"/>
      <c r="I131" s="70"/>
    </row>
    <row r="132" spans="1:10" ht="56.25" x14ac:dyDescent="0.25">
      <c r="A132" s="326"/>
      <c r="B132" s="325" t="s">
        <v>587</v>
      </c>
      <c r="C132" s="318">
        <v>49770.3</v>
      </c>
      <c r="D132" s="318">
        <v>0</v>
      </c>
      <c r="E132" s="318">
        <v>0</v>
      </c>
      <c r="F132" s="318">
        <f t="shared" si="12"/>
        <v>0</v>
      </c>
      <c r="G132" s="318"/>
      <c r="H132" s="70"/>
      <c r="I132" s="70"/>
    </row>
    <row r="133" spans="1:10" ht="37.5" x14ac:dyDescent="0.3">
      <c r="A133" s="256"/>
      <c r="B133" s="325" t="s">
        <v>588</v>
      </c>
      <c r="C133" s="318">
        <v>1944.4</v>
      </c>
      <c r="D133" s="318">
        <v>0</v>
      </c>
      <c r="E133" s="318">
        <v>0</v>
      </c>
      <c r="F133" s="87">
        <f t="shared" si="12"/>
        <v>0</v>
      </c>
      <c r="G133" s="87"/>
      <c r="H133" s="69"/>
      <c r="I133" s="69"/>
    </row>
    <row r="134" spans="1:10" ht="56.25" x14ac:dyDescent="0.25">
      <c r="A134" s="256"/>
      <c r="B134" s="325" t="s">
        <v>589</v>
      </c>
      <c r="C134" s="318">
        <v>6033</v>
      </c>
      <c r="D134" s="318">
        <v>0</v>
      </c>
      <c r="E134" s="318">
        <v>0</v>
      </c>
      <c r="F134" s="318">
        <f t="shared" si="12"/>
        <v>0</v>
      </c>
      <c r="G134" s="318"/>
      <c r="H134" s="70"/>
      <c r="I134" s="70"/>
    </row>
    <row r="135" spans="1:10" ht="37.5" x14ac:dyDescent="0.25">
      <c r="A135" s="256"/>
      <c r="B135" s="325" t="s">
        <v>590</v>
      </c>
      <c r="C135" s="318">
        <v>115.3</v>
      </c>
      <c r="D135" s="318">
        <v>115.3</v>
      </c>
      <c r="E135" s="318">
        <v>115.3</v>
      </c>
      <c r="F135" s="318">
        <f t="shared" si="12"/>
        <v>100</v>
      </c>
      <c r="G135" s="318">
        <f t="shared" si="11"/>
        <v>100</v>
      </c>
      <c r="H135" s="70"/>
      <c r="I135" s="70"/>
    </row>
    <row r="136" spans="1:10" ht="37.5" x14ac:dyDescent="0.3">
      <c r="A136" s="308"/>
      <c r="B136" s="325" t="s">
        <v>591</v>
      </c>
      <c r="C136" s="81">
        <v>4802.8</v>
      </c>
      <c r="D136" s="81">
        <v>0</v>
      </c>
      <c r="E136" s="81">
        <v>0</v>
      </c>
      <c r="F136" s="81">
        <f t="shared" si="12"/>
        <v>0</v>
      </c>
      <c r="G136" s="81"/>
      <c r="H136" s="61"/>
      <c r="I136" s="61"/>
    </row>
    <row r="137" spans="1:10" ht="37.5" x14ac:dyDescent="0.3">
      <c r="A137" s="308"/>
      <c r="B137" s="325" t="s">
        <v>592</v>
      </c>
      <c r="C137" s="81">
        <v>380</v>
      </c>
      <c r="D137" s="81">
        <v>0</v>
      </c>
      <c r="E137" s="81">
        <v>0</v>
      </c>
      <c r="F137" s="81">
        <f t="shared" si="12"/>
        <v>0</v>
      </c>
      <c r="G137" s="81"/>
      <c r="H137" s="61"/>
      <c r="I137" s="61"/>
      <c r="J137" s="292">
        <v>2814402.36</v>
      </c>
    </row>
    <row r="138" spans="1:10" ht="37.5" x14ac:dyDescent="0.3">
      <c r="A138" s="308"/>
      <c r="B138" s="325" t="s">
        <v>873</v>
      </c>
      <c r="C138" s="81">
        <v>2478.4</v>
      </c>
      <c r="D138" s="81"/>
      <c r="E138" s="81">
        <v>0</v>
      </c>
      <c r="F138" s="81">
        <f t="shared" si="12"/>
        <v>0</v>
      </c>
      <c r="G138" s="81"/>
      <c r="H138" s="61"/>
      <c r="I138" s="61"/>
    </row>
    <row r="139" spans="1:10" ht="37.5" x14ac:dyDescent="0.3">
      <c r="A139" s="308"/>
      <c r="B139" s="325" t="s">
        <v>597</v>
      </c>
      <c r="C139" s="81">
        <v>321.7</v>
      </c>
      <c r="D139" s="81"/>
      <c r="E139" s="81">
        <v>0</v>
      </c>
      <c r="F139" s="81">
        <f t="shared" si="12"/>
        <v>0</v>
      </c>
      <c r="G139" s="81"/>
      <c r="H139" s="61"/>
      <c r="I139" s="61"/>
    </row>
    <row r="140" spans="1:10" ht="31.5" hidden="1" x14ac:dyDescent="0.3">
      <c r="A140" s="308"/>
      <c r="B140" s="263" t="s">
        <v>592</v>
      </c>
      <c r="C140" s="81">
        <v>0</v>
      </c>
      <c r="D140" s="81">
        <v>0</v>
      </c>
      <c r="E140" s="81">
        <v>0</v>
      </c>
      <c r="F140" s="81" t="e">
        <f t="shared" si="12"/>
        <v>#DIV/0!</v>
      </c>
      <c r="G140" s="81" t="e">
        <f t="shared" si="11"/>
        <v>#DIV/0!</v>
      </c>
      <c r="H140" s="61"/>
      <c r="I140" s="61"/>
    </row>
    <row r="141" spans="1:10" ht="31.5" hidden="1" x14ac:dyDescent="0.3">
      <c r="A141" s="308"/>
      <c r="B141" s="263" t="s">
        <v>593</v>
      </c>
      <c r="C141" s="81">
        <v>0</v>
      </c>
      <c r="D141" s="81">
        <v>0</v>
      </c>
      <c r="E141" s="81">
        <v>0</v>
      </c>
      <c r="F141" s="81" t="e">
        <f t="shared" si="12"/>
        <v>#DIV/0!</v>
      </c>
      <c r="G141" s="81" t="e">
        <f t="shared" si="11"/>
        <v>#DIV/0!</v>
      </c>
      <c r="H141" s="61"/>
      <c r="I141" s="61"/>
      <c r="J141" s="292">
        <v>218229.26</v>
      </c>
    </row>
    <row r="142" spans="1:10" ht="31.5" hidden="1" x14ac:dyDescent="0.3">
      <c r="A142" s="308"/>
      <c r="B142" s="263" t="s">
        <v>594</v>
      </c>
      <c r="C142" s="81">
        <v>0</v>
      </c>
      <c r="D142" s="81">
        <v>0</v>
      </c>
      <c r="E142" s="81">
        <v>0</v>
      </c>
      <c r="F142" s="81" t="e">
        <f t="shared" si="12"/>
        <v>#DIV/0!</v>
      </c>
      <c r="G142" s="81" t="e">
        <f t="shared" si="11"/>
        <v>#DIV/0!</v>
      </c>
      <c r="H142" s="61"/>
      <c r="I142" s="61"/>
    </row>
    <row r="143" spans="1:10" ht="18.75" hidden="1" x14ac:dyDescent="0.3">
      <c r="A143" s="308"/>
      <c r="B143" s="263" t="s">
        <v>595</v>
      </c>
      <c r="C143" s="81">
        <v>0</v>
      </c>
      <c r="D143" s="81">
        <v>0</v>
      </c>
      <c r="E143" s="81">
        <v>0</v>
      </c>
      <c r="F143" s="81" t="e">
        <f t="shared" si="12"/>
        <v>#DIV/0!</v>
      </c>
      <c r="G143" s="81" t="e">
        <f t="shared" si="11"/>
        <v>#DIV/0!</v>
      </c>
      <c r="H143" s="61"/>
      <c r="I143" s="61"/>
    </row>
    <row r="144" spans="1:10" ht="18.75" hidden="1" x14ac:dyDescent="0.3">
      <c r="A144" s="308"/>
      <c r="B144" s="263" t="s">
        <v>596</v>
      </c>
      <c r="C144" s="81">
        <v>0</v>
      </c>
      <c r="D144" s="81">
        <v>0</v>
      </c>
      <c r="E144" s="81">
        <v>0</v>
      </c>
      <c r="F144" s="81" t="e">
        <f t="shared" si="12"/>
        <v>#DIV/0!</v>
      </c>
      <c r="G144" s="81" t="e">
        <f t="shared" si="11"/>
        <v>#DIV/0!</v>
      </c>
      <c r="H144" s="61"/>
      <c r="I144" s="61"/>
    </row>
    <row r="145" spans="1:9" ht="36" hidden="1" customHeight="1" x14ac:dyDescent="0.3">
      <c r="A145" s="308"/>
      <c r="B145" s="263" t="s">
        <v>941</v>
      </c>
      <c r="C145" s="81">
        <v>0</v>
      </c>
      <c r="D145" s="81">
        <v>0</v>
      </c>
      <c r="E145" s="81">
        <v>0</v>
      </c>
      <c r="F145" s="81" t="e">
        <f t="shared" si="12"/>
        <v>#DIV/0!</v>
      </c>
      <c r="G145" s="81" t="e">
        <f t="shared" si="11"/>
        <v>#DIV/0!</v>
      </c>
      <c r="H145" s="61"/>
      <c r="I145" s="61"/>
    </row>
    <row r="146" spans="1:9" ht="20.25" customHeight="1" x14ac:dyDescent="0.3">
      <c r="A146" s="319" t="s">
        <v>598</v>
      </c>
      <c r="B146" s="327" t="s">
        <v>1032</v>
      </c>
      <c r="C146" s="321">
        <f t="shared" ref="C146:E146" si="29">C147+C171+C163+C166+C167+C168+C172</f>
        <v>276940.40000000002</v>
      </c>
      <c r="D146" s="321">
        <f t="shared" si="29"/>
        <v>63855.950000000004</v>
      </c>
      <c r="E146" s="321">
        <f t="shared" si="29"/>
        <v>63855.950000000004</v>
      </c>
      <c r="F146" s="321">
        <f t="shared" si="12"/>
        <v>23.057650671408002</v>
      </c>
      <c r="G146" s="321">
        <f t="shared" si="11"/>
        <v>100</v>
      </c>
      <c r="H146" s="57"/>
      <c r="I146" s="57"/>
    </row>
    <row r="147" spans="1:9" ht="39" customHeight="1" x14ac:dyDescent="0.3">
      <c r="A147" s="328" t="s">
        <v>599</v>
      </c>
      <c r="B147" s="329" t="s">
        <v>600</v>
      </c>
      <c r="C147" s="85">
        <f t="shared" ref="C147:E147" si="30">SUM(C149:C162)</f>
        <v>269967.09999999998</v>
      </c>
      <c r="D147" s="85">
        <f>SUM(D149:D162)</f>
        <v>63341.75</v>
      </c>
      <c r="E147" s="85">
        <f t="shared" si="30"/>
        <v>63341.75</v>
      </c>
      <c r="F147" s="85">
        <f t="shared" si="12"/>
        <v>23.462766388941468</v>
      </c>
      <c r="G147" s="85">
        <f t="shared" si="11"/>
        <v>100</v>
      </c>
      <c r="H147" s="66"/>
      <c r="I147" s="66"/>
    </row>
    <row r="148" spans="1:9" ht="18.75" x14ac:dyDescent="0.3">
      <c r="A148" s="326"/>
      <c r="B148" s="330" t="s">
        <v>0</v>
      </c>
      <c r="C148" s="87"/>
      <c r="D148" s="87"/>
      <c r="E148" s="87"/>
      <c r="F148" s="87"/>
      <c r="G148" s="87"/>
      <c r="H148" s="69"/>
      <c r="I148" s="69"/>
    </row>
    <row r="149" spans="1:9" ht="41.25" customHeight="1" x14ac:dyDescent="0.25">
      <c r="A149" s="326"/>
      <c r="B149" s="330" t="s">
        <v>601</v>
      </c>
      <c r="C149" s="318">
        <v>252977.5</v>
      </c>
      <c r="D149" s="318">
        <v>59704.5</v>
      </c>
      <c r="E149" s="318">
        <v>59704.5</v>
      </c>
      <c r="F149" s="318">
        <f t="shared" si="12"/>
        <v>23.600715478649288</v>
      </c>
      <c r="G149" s="318">
        <f t="shared" si="11"/>
        <v>100</v>
      </c>
      <c r="H149" s="70"/>
      <c r="I149" s="70"/>
    </row>
    <row r="150" spans="1:9" ht="37.5" x14ac:dyDescent="0.25">
      <c r="A150" s="326"/>
      <c r="B150" s="330" t="s">
        <v>602</v>
      </c>
      <c r="C150" s="318">
        <v>823.8</v>
      </c>
      <c r="D150" s="318">
        <v>206.1</v>
      </c>
      <c r="E150" s="318">
        <v>206.1</v>
      </c>
      <c r="F150" s="318">
        <f t="shared" si="12"/>
        <v>25.01820830298616</v>
      </c>
      <c r="G150" s="318">
        <f t="shared" si="11"/>
        <v>100</v>
      </c>
      <c r="H150" s="70"/>
      <c r="I150" s="70"/>
    </row>
    <row r="151" spans="1:9" ht="84.75" customHeight="1" x14ac:dyDescent="0.25">
      <c r="A151" s="326"/>
      <c r="B151" s="330" t="s">
        <v>603</v>
      </c>
      <c r="C151" s="318">
        <v>60</v>
      </c>
      <c r="D151" s="318">
        <v>15</v>
      </c>
      <c r="E151" s="318">
        <v>15</v>
      </c>
      <c r="F151" s="318">
        <f t="shared" si="12"/>
        <v>25</v>
      </c>
      <c r="G151" s="318">
        <f t="shared" si="11"/>
        <v>100</v>
      </c>
      <c r="H151" s="70"/>
      <c r="I151" s="70"/>
    </row>
    <row r="152" spans="1:9" ht="37.5" x14ac:dyDescent="0.25">
      <c r="A152" s="326"/>
      <c r="B152" s="330" t="s">
        <v>604</v>
      </c>
      <c r="C152" s="318">
        <v>4025.6</v>
      </c>
      <c r="D152" s="318">
        <v>0</v>
      </c>
      <c r="E152" s="318">
        <v>0</v>
      </c>
      <c r="F152" s="318">
        <f t="shared" si="12"/>
        <v>0</v>
      </c>
      <c r="G152" s="318"/>
      <c r="H152" s="70"/>
      <c r="I152" s="70"/>
    </row>
    <row r="153" spans="1:9" ht="93.75" x14ac:dyDescent="0.25">
      <c r="A153" s="326"/>
      <c r="B153" s="330" t="s">
        <v>605</v>
      </c>
      <c r="C153" s="318">
        <v>11395.5</v>
      </c>
      <c r="D153" s="318">
        <v>3281.2</v>
      </c>
      <c r="E153" s="318">
        <v>3281.2</v>
      </c>
      <c r="F153" s="318">
        <f t="shared" si="12"/>
        <v>28.793822122767761</v>
      </c>
      <c r="G153" s="318">
        <f t="shared" si="11"/>
        <v>100</v>
      </c>
      <c r="H153" s="70"/>
      <c r="I153" s="70"/>
    </row>
    <row r="154" spans="1:9" ht="77.25" hidden="1" customHeight="1" x14ac:dyDescent="0.25">
      <c r="A154" s="326"/>
      <c r="B154" s="330" t="s">
        <v>1033</v>
      </c>
      <c r="C154" s="318">
        <v>0</v>
      </c>
      <c r="D154" s="318">
        <v>0</v>
      </c>
      <c r="E154" s="318">
        <v>0</v>
      </c>
      <c r="F154" s="318" t="e">
        <f t="shared" si="12"/>
        <v>#DIV/0!</v>
      </c>
      <c r="G154" s="318" t="e">
        <f t="shared" si="11"/>
        <v>#DIV/0!</v>
      </c>
      <c r="H154" s="70"/>
      <c r="I154" s="70"/>
    </row>
    <row r="155" spans="1:9" ht="54" customHeight="1" x14ac:dyDescent="0.25">
      <c r="A155" s="326"/>
      <c r="B155" s="330" t="s">
        <v>606</v>
      </c>
      <c r="C155" s="318">
        <v>474.6</v>
      </c>
      <c r="D155" s="318">
        <v>118.65</v>
      </c>
      <c r="E155" s="318">
        <v>118.65</v>
      </c>
      <c r="F155" s="318">
        <f t="shared" si="12"/>
        <v>25</v>
      </c>
      <c r="G155" s="318">
        <f t="shared" si="11"/>
        <v>100</v>
      </c>
      <c r="H155" s="70"/>
      <c r="I155" s="70"/>
    </row>
    <row r="156" spans="1:9" ht="37.5" x14ac:dyDescent="0.25">
      <c r="A156" s="326"/>
      <c r="B156" s="330" t="s">
        <v>607</v>
      </c>
      <c r="C156" s="318">
        <v>17.5</v>
      </c>
      <c r="D156" s="318">
        <v>4.4000000000000004</v>
      </c>
      <c r="E156" s="318">
        <v>4.4000000000000004</v>
      </c>
      <c r="F156" s="318">
        <f t="shared" si="12"/>
        <v>25.142857142857146</v>
      </c>
      <c r="G156" s="318">
        <f t="shared" si="11"/>
        <v>100</v>
      </c>
      <c r="H156" s="70"/>
      <c r="I156" s="70"/>
    </row>
    <row r="157" spans="1:9" ht="37.5" x14ac:dyDescent="0.25">
      <c r="A157" s="326"/>
      <c r="B157" s="330" t="s">
        <v>608</v>
      </c>
      <c r="C157" s="318">
        <v>47.8</v>
      </c>
      <c r="D157" s="318">
        <v>11.9</v>
      </c>
      <c r="E157" s="318">
        <v>11.9</v>
      </c>
      <c r="F157" s="318">
        <f t="shared" si="12"/>
        <v>24.89539748953975</v>
      </c>
      <c r="G157" s="318">
        <f t="shared" ref="G157:G188" si="31">E157/D157*100</f>
        <v>100</v>
      </c>
      <c r="H157" s="70"/>
      <c r="I157" s="70"/>
    </row>
    <row r="158" spans="1:9" ht="37.5" x14ac:dyDescent="0.25">
      <c r="A158" s="326"/>
      <c r="B158" s="330" t="s">
        <v>609</v>
      </c>
      <c r="C158" s="318">
        <v>130.80000000000001</v>
      </c>
      <c r="D158" s="318">
        <v>0</v>
      </c>
      <c r="E158" s="318">
        <v>0</v>
      </c>
      <c r="F158" s="318">
        <f t="shared" si="12"/>
        <v>0</v>
      </c>
      <c r="G158" s="318"/>
      <c r="H158" s="70"/>
      <c r="I158" s="70"/>
    </row>
    <row r="159" spans="1:9" ht="58.5" customHeight="1" x14ac:dyDescent="0.25">
      <c r="A159" s="326"/>
      <c r="B159" s="330" t="s">
        <v>610</v>
      </c>
      <c r="C159" s="318">
        <v>3.7</v>
      </c>
      <c r="D159" s="318">
        <v>0</v>
      </c>
      <c r="E159" s="318">
        <v>0</v>
      </c>
      <c r="F159" s="318">
        <f t="shared" ref="F159:F188" si="32">E159/C159*100</f>
        <v>0</v>
      </c>
      <c r="G159" s="318"/>
      <c r="H159" s="70"/>
      <c r="I159" s="70"/>
    </row>
    <row r="160" spans="1:9" ht="37.5" hidden="1" x14ac:dyDescent="0.25">
      <c r="A160" s="326"/>
      <c r="B160" s="330" t="s">
        <v>611</v>
      </c>
      <c r="C160" s="318">
        <v>0</v>
      </c>
      <c r="D160" s="318">
        <v>0</v>
      </c>
      <c r="E160" s="318">
        <v>0</v>
      </c>
      <c r="F160" s="318" t="e">
        <f t="shared" si="32"/>
        <v>#DIV/0!</v>
      </c>
      <c r="G160" s="318"/>
      <c r="H160" s="70"/>
      <c r="I160" s="70"/>
    </row>
    <row r="161" spans="1:9" ht="58.5" customHeight="1" x14ac:dyDescent="0.25">
      <c r="A161" s="326"/>
      <c r="B161" s="330" t="s">
        <v>1034</v>
      </c>
      <c r="C161" s="318">
        <v>10.3</v>
      </c>
      <c r="D161" s="318">
        <v>0</v>
      </c>
      <c r="E161" s="318">
        <v>0</v>
      </c>
      <c r="F161" s="318">
        <f t="shared" si="32"/>
        <v>0</v>
      </c>
      <c r="G161" s="318"/>
      <c r="H161" s="70"/>
      <c r="I161" s="70"/>
    </row>
    <row r="162" spans="1:9" ht="73.5" hidden="1" customHeight="1" x14ac:dyDescent="0.3">
      <c r="A162" s="326"/>
      <c r="B162" s="330" t="s">
        <v>1035</v>
      </c>
      <c r="C162" s="87">
        <v>0</v>
      </c>
      <c r="D162" s="87">
        <v>0</v>
      </c>
      <c r="E162" s="87">
        <v>0</v>
      </c>
      <c r="F162" s="87" t="e">
        <f t="shared" si="32"/>
        <v>#DIV/0!</v>
      </c>
      <c r="G162" s="87"/>
      <c r="H162" s="69"/>
      <c r="I162" s="69"/>
    </row>
    <row r="163" spans="1:9" ht="75" x14ac:dyDescent="0.3">
      <c r="A163" s="322" t="s">
        <v>612</v>
      </c>
      <c r="B163" s="323" t="s">
        <v>613</v>
      </c>
      <c r="C163" s="85">
        <f>C165</f>
        <v>4593.2</v>
      </c>
      <c r="D163" s="85">
        <f>D165</f>
        <v>0</v>
      </c>
      <c r="E163" s="85">
        <f>E165</f>
        <v>0</v>
      </c>
      <c r="F163" s="85">
        <f t="shared" si="32"/>
        <v>0</v>
      </c>
      <c r="G163" s="85"/>
      <c r="H163" s="66"/>
      <c r="I163" s="66"/>
    </row>
    <row r="164" spans="1:9" ht="18.75" x14ac:dyDescent="0.3">
      <c r="A164" s="324"/>
      <c r="B164" s="325" t="s">
        <v>0</v>
      </c>
      <c r="C164" s="87"/>
      <c r="D164" s="87"/>
      <c r="E164" s="87"/>
      <c r="F164" s="87"/>
      <c r="G164" s="87"/>
      <c r="H164" s="69"/>
      <c r="I164" s="69"/>
    </row>
    <row r="165" spans="1:9" ht="107.25" customHeight="1" x14ac:dyDescent="0.25">
      <c r="A165" s="324"/>
      <c r="B165" s="330" t="s">
        <v>614</v>
      </c>
      <c r="C165" s="318">
        <v>4593.2</v>
      </c>
      <c r="D165" s="318">
        <v>0</v>
      </c>
      <c r="E165" s="318">
        <v>0</v>
      </c>
      <c r="F165" s="318">
        <f t="shared" si="32"/>
        <v>0</v>
      </c>
      <c r="G165" s="318"/>
      <c r="H165" s="70"/>
      <c r="I165" s="70"/>
    </row>
    <row r="166" spans="1:9" ht="37.5" x14ac:dyDescent="0.3">
      <c r="A166" s="314" t="s">
        <v>615</v>
      </c>
      <c r="B166" s="331" t="s">
        <v>616</v>
      </c>
      <c r="C166" s="85">
        <v>952</v>
      </c>
      <c r="D166" s="85">
        <v>233.9</v>
      </c>
      <c r="E166" s="85">
        <v>233.9</v>
      </c>
      <c r="F166" s="85">
        <f t="shared" si="32"/>
        <v>24.569327731092439</v>
      </c>
      <c r="G166" s="85">
        <f t="shared" si="31"/>
        <v>100</v>
      </c>
      <c r="H166" s="66"/>
      <c r="I166" s="66"/>
    </row>
    <row r="167" spans="1:9" ht="56.25" x14ac:dyDescent="0.3">
      <c r="A167" s="332" t="s">
        <v>617</v>
      </c>
      <c r="B167" s="333" t="s">
        <v>1036</v>
      </c>
      <c r="C167" s="85">
        <v>36.299999999999997</v>
      </c>
      <c r="D167" s="85">
        <v>0</v>
      </c>
      <c r="E167" s="85">
        <v>0</v>
      </c>
      <c r="F167" s="85">
        <f t="shared" si="32"/>
        <v>0</v>
      </c>
      <c r="G167" s="85"/>
      <c r="H167" s="66"/>
      <c r="I167" s="66"/>
    </row>
    <row r="168" spans="1:9" ht="56.25" hidden="1" x14ac:dyDescent="0.3">
      <c r="A168" s="332" t="s">
        <v>1037</v>
      </c>
      <c r="B168" s="333" t="s">
        <v>1038</v>
      </c>
      <c r="C168" s="86">
        <f>C170</f>
        <v>0</v>
      </c>
      <c r="D168" s="86"/>
      <c r="E168" s="86"/>
      <c r="F168" s="86" t="e">
        <f t="shared" si="32"/>
        <v>#DIV/0!</v>
      </c>
      <c r="G168" s="86" t="e">
        <f t="shared" si="31"/>
        <v>#DIV/0!</v>
      </c>
      <c r="H168" s="67"/>
      <c r="I168" s="67"/>
    </row>
    <row r="169" spans="1:9" ht="18.75" hidden="1" x14ac:dyDescent="0.3">
      <c r="A169" s="326"/>
      <c r="B169" s="334" t="s">
        <v>0</v>
      </c>
      <c r="C169" s="87"/>
      <c r="D169" s="87"/>
      <c r="E169" s="87"/>
      <c r="F169" s="87" t="e">
        <f t="shared" si="32"/>
        <v>#DIV/0!</v>
      </c>
      <c r="G169" s="87" t="e">
        <f t="shared" si="31"/>
        <v>#DIV/0!</v>
      </c>
      <c r="H169" s="69"/>
      <c r="I169" s="69"/>
    </row>
    <row r="170" spans="1:9" ht="56.25" hidden="1" x14ac:dyDescent="0.3">
      <c r="A170" s="326"/>
      <c r="B170" s="334" t="s">
        <v>1039</v>
      </c>
      <c r="C170" s="87"/>
      <c r="D170" s="87"/>
      <c r="E170" s="87"/>
      <c r="F170" s="87" t="e">
        <f t="shared" si="32"/>
        <v>#DIV/0!</v>
      </c>
      <c r="G170" s="87" t="e">
        <f t="shared" si="31"/>
        <v>#DIV/0!</v>
      </c>
      <c r="H170" s="69"/>
      <c r="I170" s="69"/>
    </row>
    <row r="171" spans="1:9" ht="37.5" x14ac:dyDescent="0.3">
      <c r="A171" s="322" t="s">
        <v>618</v>
      </c>
      <c r="B171" s="323" t="s">
        <v>619</v>
      </c>
      <c r="C171" s="85">
        <f>1425.5-129.6</f>
        <v>1295.9000000000001</v>
      </c>
      <c r="D171" s="85">
        <v>248.3</v>
      </c>
      <c r="E171" s="85">
        <v>248.3</v>
      </c>
      <c r="F171" s="85">
        <f t="shared" si="32"/>
        <v>19.160429045451039</v>
      </c>
      <c r="G171" s="85">
        <f t="shared" si="31"/>
        <v>100</v>
      </c>
      <c r="H171" s="66"/>
      <c r="I171" s="66"/>
    </row>
    <row r="172" spans="1:9" ht="18.75" x14ac:dyDescent="0.3">
      <c r="A172" s="322" t="s">
        <v>620</v>
      </c>
      <c r="B172" s="323" t="s">
        <v>621</v>
      </c>
      <c r="C172" s="85">
        <f>SUM(C174:C175)</f>
        <v>95.9</v>
      </c>
      <c r="D172" s="85">
        <f t="shared" ref="D172:E172" si="33">SUM(D174:D175)</f>
        <v>32</v>
      </c>
      <c r="E172" s="85">
        <f t="shared" si="33"/>
        <v>32</v>
      </c>
      <c r="F172" s="85">
        <f t="shared" si="32"/>
        <v>33.368091762252341</v>
      </c>
      <c r="G172" s="85">
        <f t="shared" si="31"/>
        <v>100</v>
      </c>
      <c r="H172" s="66"/>
      <c r="I172" s="66"/>
    </row>
    <row r="173" spans="1:9" ht="18.75" x14ac:dyDescent="0.3">
      <c r="A173" s="324"/>
      <c r="B173" s="325" t="s">
        <v>0</v>
      </c>
      <c r="C173" s="87"/>
      <c r="D173" s="87"/>
      <c r="E173" s="87"/>
      <c r="F173" s="87"/>
      <c r="G173" s="87"/>
      <c r="H173" s="69"/>
      <c r="I173" s="69"/>
    </row>
    <row r="174" spans="1:9" ht="61.5" hidden="1" customHeight="1" x14ac:dyDescent="0.25">
      <c r="A174" s="324"/>
      <c r="B174" s="330" t="s">
        <v>622</v>
      </c>
      <c r="C174" s="318">
        <v>0</v>
      </c>
      <c r="D174" s="318">
        <v>0</v>
      </c>
      <c r="E174" s="318">
        <v>0</v>
      </c>
      <c r="F174" s="318" t="e">
        <f t="shared" si="32"/>
        <v>#DIV/0!</v>
      </c>
      <c r="G174" s="318" t="e">
        <f t="shared" si="31"/>
        <v>#DIV/0!</v>
      </c>
      <c r="H174" s="70"/>
      <c r="I174" s="70"/>
    </row>
    <row r="175" spans="1:9" ht="56.25" x14ac:dyDescent="0.25">
      <c r="A175" s="324"/>
      <c r="B175" s="330" t="s">
        <v>623</v>
      </c>
      <c r="C175" s="318">
        <v>95.9</v>
      </c>
      <c r="D175" s="318">
        <v>32</v>
      </c>
      <c r="E175" s="318">
        <v>32</v>
      </c>
      <c r="F175" s="318">
        <f t="shared" si="32"/>
        <v>33.368091762252341</v>
      </c>
      <c r="G175" s="318">
        <f t="shared" si="31"/>
        <v>100</v>
      </c>
      <c r="H175" s="70"/>
      <c r="I175" s="70"/>
    </row>
    <row r="176" spans="1:9" ht="24" customHeight="1" x14ac:dyDescent="0.3">
      <c r="A176" s="319" t="s">
        <v>624</v>
      </c>
      <c r="B176" s="335" t="s">
        <v>675</v>
      </c>
      <c r="C176" s="321">
        <f>C177+C178</f>
        <v>38880.699999999997</v>
      </c>
      <c r="D176" s="321">
        <f>D178+D177</f>
        <v>8043.4</v>
      </c>
      <c r="E176" s="321">
        <f>E178+E177</f>
        <v>8043.4</v>
      </c>
      <c r="F176" s="321">
        <f t="shared" si="32"/>
        <v>20.687384743587437</v>
      </c>
      <c r="G176" s="321">
        <f t="shared" si="31"/>
        <v>100</v>
      </c>
      <c r="H176" s="57"/>
      <c r="I176" s="57"/>
    </row>
    <row r="177" spans="1:12" ht="75" x14ac:dyDescent="0.3">
      <c r="A177" s="322" t="s">
        <v>625</v>
      </c>
      <c r="B177" s="323" t="s">
        <v>676</v>
      </c>
      <c r="C177" s="85">
        <v>12128.1</v>
      </c>
      <c r="D177" s="85">
        <v>3239.9</v>
      </c>
      <c r="E177" s="85">
        <v>3239.9</v>
      </c>
      <c r="F177" s="85">
        <f t="shared" si="32"/>
        <v>26.713994772470546</v>
      </c>
      <c r="G177" s="85">
        <f t="shared" si="31"/>
        <v>100</v>
      </c>
      <c r="H177" s="66"/>
      <c r="I177" s="66"/>
    </row>
    <row r="178" spans="1:12" ht="37.5" x14ac:dyDescent="0.3">
      <c r="A178" s="322" t="s">
        <v>626</v>
      </c>
      <c r="B178" s="323" t="s">
        <v>627</v>
      </c>
      <c r="C178" s="85">
        <f>SUM(C180:C183)</f>
        <v>26752.6</v>
      </c>
      <c r="D178" s="85">
        <f>SUM(D180:D183)</f>
        <v>4803.5</v>
      </c>
      <c r="E178" s="85">
        <f>SUM(E180:E183)</f>
        <v>4803.5</v>
      </c>
      <c r="F178" s="85">
        <f t="shared" si="32"/>
        <v>17.955264161240404</v>
      </c>
      <c r="G178" s="85">
        <f t="shared" si="31"/>
        <v>100</v>
      </c>
      <c r="H178" s="66"/>
      <c r="I178" s="66"/>
    </row>
    <row r="179" spans="1:12" ht="18.75" x14ac:dyDescent="0.3">
      <c r="A179" s="322"/>
      <c r="B179" s="325" t="s">
        <v>0</v>
      </c>
      <c r="C179" s="85"/>
      <c r="D179" s="85"/>
      <c r="E179" s="85"/>
      <c r="F179" s="85"/>
      <c r="G179" s="85"/>
      <c r="H179" s="66"/>
      <c r="I179" s="66"/>
    </row>
    <row r="180" spans="1:12" ht="37.5" customHeight="1" x14ac:dyDescent="0.25">
      <c r="A180" s="326"/>
      <c r="B180" s="330" t="s">
        <v>628</v>
      </c>
      <c r="C180" s="318">
        <v>360.6</v>
      </c>
      <c r="D180" s="318">
        <v>360.6</v>
      </c>
      <c r="E180" s="318">
        <v>360.6</v>
      </c>
      <c r="F180" s="318">
        <f t="shared" si="32"/>
        <v>100</v>
      </c>
      <c r="G180" s="318">
        <f t="shared" si="31"/>
        <v>100</v>
      </c>
      <c r="H180" s="70"/>
      <c r="I180" s="70"/>
    </row>
    <row r="181" spans="1:12" ht="56.25" x14ac:dyDescent="0.25">
      <c r="A181" s="326"/>
      <c r="B181" s="330" t="s">
        <v>1040</v>
      </c>
      <c r="C181" s="318">
        <v>67.5</v>
      </c>
      <c r="D181" s="318">
        <v>67.5</v>
      </c>
      <c r="E181" s="318">
        <v>67.5</v>
      </c>
      <c r="F181" s="318">
        <f t="shared" si="32"/>
        <v>100</v>
      </c>
      <c r="G181" s="318">
        <f t="shared" si="31"/>
        <v>100</v>
      </c>
      <c r="H181" s="70"/>
      <c r="I181" s="70"/>
    </row>
    <row r="182" spans="1:12" ht="61.5" customHeight="1" x14ac:dyDescent="0.25">
      <c r="A182" s="326"/>
      <c r="B182" s="330" t="s">
        <v>629</v>
      </c>
      <c r="C182" s="318">
        <v>12139.4</v>
      </c>
      <c r="D182" s="318">
        <v>3655.3</v>
      </c>
      <c r="E182" s="318">
        <v>3655.3</v>
      </c>
      <c r="F182" s="318">
        <f t="shared" si="32"/>
        <v>30.111043379409196</v>
      </c>
      <c r="G182" s="318">
        <f t="shared" si="31"/>
        <v>100</v>
      </c>
      <c r="H182" s="70"/>
      <c r="I182" s="70"/>
    </row>
    <row r="183" spans="1:12" ht="26.25" customHeight="1" x14ac:dyDescent="0.25">
      <c r="A183" s="336"/>
      <c r="B183" s="330" t="s">
        <v>630</v>
      </c>
      <c r="C183" s="318">
        <v>14185.1</v>
      </c>
      <c r="D183" s="318">
        <v>720.1</v>
      </c>
      <c r="E183" s="318">
        <v>720.1</v>
      </c>
      <c r="F183" s="318">
        <f t="shared" si="32"/>
        <v>5.0764534617309707</v>
      </c>
      <c r="G183" s="318">
        <f t="shared" si="31"/>
        <v>100</v>
      </c>
      <c r="H183" s="70"/>
      <c r="I183" s="70"/>
      <c r="J183" s="292">
        <v>8378087</v>
      </c>
      <c r="K183" s="292">
        <v>8641068</v>
      </c>
      <c r="L183" s="292">
        <v>8641068</v>
      </c>
    </row>
    <row r="184" spans="1:12" ht="26.25" customHeight="1" x14ac:dyDescent="0.25">
      <c r="A184" s="337" t="s">
        <v>633</v>
      </c>
      <c r="B184" s="338" t="s">
        <v>634</v>
      </c>
      <c r="C184" s="339">
        <f>C185</f>
        <v>100</v>
      </c>
      <c r="D184" s="339">
        <f t="shared" ref="D184:E184" si="34">D185</f>
        <v>100</v>
      </c>
      <c r="E184" s="339">
        <f t="shared" si="34"/>
        <v>100</v>
      </c>
      <c r="F184" s="339">
        <f t="shared" si="32"/>
        <v>100</v>
      </c>
      <c r="G184" s="339">
        <f t="shared" si="31"/>
        <v>100</v>
      </c>
      <c r="H184" s="70"/>
      <c r="I184" s="70"/>
      <c r="J184" s="292"/>
      <c r="K184" s="292"/>
      <c r="L184" s="292"/>
    </row>
    <row r="185" spans="1:12" ht="26.25" customHeight="1" x14ac:dyDescent="0.25">
      <c r="A185" s="340" t="s">
        <v>635</v>
      </c>
      <c r="B185" s="90" t="s">
        <v>636</v>
      </c>
      <c r="C185" s="318">
        <v>100</v>
      </c>
      <c r="D185" s="318">
        <v>100</v>
      </c>
      <c r="E185" s="318">
        <v>100</v>
      </c>
      <c r="F185" s="318">
        <f t="shared" si="32"/>
        <v>100</v>
      </c>
      <c r="G185" s="318">
        <f t="shared" si="31"/>
        <v>100</v>
      </c>
      <c r="H185" s="70"/>
      <c r="I185" s="70"/>
      <c r="J185" s="292"/>
      <c r="K185" s="292"/>
      <c r="L185" s="292"/>
    </row>
    <row r="186" spans="1:12" ht="41.25" customHeight="1" x14ac:dyDescent="0.25">
      <c r="A186" s="337" t="s">
        <v>631</v>
      </c>
      <c r="B186" s="338" t="s">
        <v>1041</v>
      </c>
      <c r="C186" s="339">
        <f>C187</f>
        <v>-11735.8</v>
      </c>
      <c r="D186" s="339">
        <f t="shared" ref="D186:E186" si="35">D187</f>
        <v>-11735.8</v>
      </c>
      <c r="E186" s="339">
        <f t="shared" si="35"/>
        <v>-11735.8</v>
      </c>
      <c r="F186" s="339">
        <f t="shared" si="32"/>
        <v>100</v>
      </c>
      <c r="G186" s="339">
        <f t="shared" si="31"/>
        <v>100</v>
      </c>
      <c r="H186" s="70"/>
      <c r="I186" s="70"/>
      <c r="J186" s="292"/>
      <c r="K186" s="292"/>
      <c r="L186" s="292"/>
    </row>
    <row r="187" spans="1:12" ht="37.5" x14ac:dyDescent="0.25">
      <c r="A187" s="71" t="s">
        <v>1042</v>
      </c>
      <c r="B187" s="341" t="s">
        <v>997</v>
      </c>
      <c r="C187" s="318">
        <v>-11735.8</v>
      </c>
      <c r="D187" s="318">
        <v>-11735.8</v>
      </c>
      <c r="E187" s="318">
        <v>-11735.8</v>
      </c>
      <c r="F187" s="318">
        <f t="shared" si="32"/>
        <v>100</v>
      </c>
      <c r="G187" s="318">
        <f t="shared" si="31"/>
        <v>100</v>
      </c>
      <c r="H187" s="70"/>
      <c r="I187" s="70"/>
      <c r="J187" s="292"/>
      <c r="K187" s="292"/>
      <c r="L187" s="292"/>
    </row>
    <row r="188" spans="1:12" ht="19.5" thickBot="1" x14ac:dyDescent="0.35">
      <c r="A188" s="342"/>
      <c r="B188" s="343" t="s">
        <v>632</v>
      </c>
      <c r="C188" s="85">
        <f>C12+C91</f>
        <v>840910.7</v>
      </c>
      <c r="D188" s="85">
        <f>D12+D91</f>
        <v>156563.85</v>
      </c>
      <c r="E188" s="85">
        <f>E12+E91</f>
        <v>156563.85</v>
      </c>
      <c r="F188" s="85">
        <f t="shared" si="32"/>
        <v>18.618368157284717</v>
      </c>
      <c r="G188" s="85">
        <f t="shared" si="31"/>
        <v>100</v>
      </c>
      <c r="H188" s="66"/>
      <c r="I188" s="66"/>
    </row>
  </sheetData>
  <mergeCells count="13">
    <mergeCell ref="E1:G1"/>
    <mergeCell ref="E2:G2"/>
    <mergeCell ref="E3:G3"/>
    <mergeCell ref="E4:G4"/>
    <mergeCell ref="F8:F10"/>
    <mergeCell ref="G8:G10"/>
    <mergeCell ref="C5:G5"/>
    <mergeCell ref="A6:G6"/>
    <mergeCell ref="A8:A10"/>
    <mergeCell ref="B8:B10"/>
    <mergeCell ref="C8:C10"/>
    <mergeCell ref="D8:D10"/>
    <mergeCell ref="E8:E10"/>
  </mergeCells>
  <pageMargins left="1.1023622047244095" right="0" top="0.19685039370078741" bottom="0.19685039370078741" header="0.31496062992125984" footer="0.31496062992125984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45"/>
  <sheetViews>
    <sheetView view="pageBreakPreview" zoomScale="87" zoomScaleNormal="84" zoomScaleSheetLayoutView="87" workbookViewId="0">
      <selection activeCell="J5" sqref="J5"/>
    </sheetView>
  </sheetViews>
  <sheetFormatPr defaultRowHeight="15" x14ac:dyDescent="0.25"/>
  <cols>
    <col min="1" max="1" width="7.28515625" style="39" customWidth="1"/>
    <col min="2" max="2" width="9" style="39" customWidth="1"/>
    <col min="3" max="3" width="15.7109375" style="39" customWidth="1"/>
    <col min="4" max="4" width="7.85546875" style="39" customWidth="1"/>
    <col min="5" max="5" width="65.28515625" style="39" customWidth="1"/>
    <col min="6" max="6" width="14.28515625" style="39" customWidth="1"/>
    <col min="7" max="9" width="14.42578125" style="39" customWidth="1"/>
    <col min="10" max="10" width="14.7109375" style="39" customWidth="1"/>
    <col min="11" max="11" width="14" style="39" customWidth="1"/>
    <col min="12" max="16384" width="9.140625" style="39"/>
  </cols>
  <sheetData>
    <row r="1" spans="1:11" ht="15.75" customHeight="1" x14ac:dyDescent="0.25">
      <c r="B1" s="35"/>
      <c r="C1" s="35"/>
      <c r="D1" s="35"/>
      <c r="E1" s="35"/>
      <c r="F1" s="283"/>
      <c r="G1" s="283"/>
      <c r="H1" s="291"/>
      <c r="I1" s="367" t="s">
        <v>3</v>
      </c>
      <c r="J1" s="367"/>
      <c r="K1" s="367"/>
    </row>
    <row r="2" spans="1:11" x14ac:dyDescent="0.25">
      <c r="B2" s="35"/>
      <c r="C2" s="35"/>
      <c r="D2" s="35"/>
      <c r="E2" s="35"/>
      <c r="F2" s="284"/>
      <c r="G2" s="284"/>
      <c r="H2" s="345"/>
      <c r="I2" s="284"/>
      <c r="J2" s="368" t="s">
        <v>3</v>
      </c>
      <c r="K2" s="368"/>
    </row>
    <row r="3" spans="1:11" ht="16.5" customHeight="1" x14ac:dyDescent="0.25">
      <c r="B3" s="35"/>
      <c r="C3" s="35"/>
      <c r="D3" s="35"/>
      <c r="E3" s="35"/>
      <c r="F3" s="285"/>
      <c r="G3" s="285"/>
      <c r="H3" s="285"/>
      <c r="I3" s="285"/>
      <c r="J3" s="369" t="s">
        <v>3</v>
      </c>
      <c r="K3" s="369"/>
    </row>
    <row r="4" spans="1:11" ht="15" customHeight="1" x14ac:dyDescent="0.25">
      <c r="A4" s="92"/>
      <c r="B4" s="92"/>
      <c r="C4" s="92"/>
      <c r="D4" s="92"/>
      <c r="E4" s="35"/>
      <c r="F4" s="286"/>
      <c r="G4" s="286"/>
      <c r="H4" s="286"/>
      <c r="I4" s="286"/>
    </row>
    <row r="5" spans="1:11" ht="15" customHeight="1" x14ac:dyDescent="0.25">
      <c r="A5" s="92"/>
      <c r="B5" s="92"/>
      <c r="C5" s="92"/>
      <c r="D5" s="92"/>
      <c r="E5" s="366"/>
      <c r="F5" s="366"/>
      <c r="G5" s="284"/>
      <c r="H5" s="345"/>
      <c r="I5" s="284"/>
      <c r="J5" s="39" t="s">
        <v>3</v>
      </c>
    </row>
    <row r="6" spans="1:11" ht="56.25" customHeight="1" x14ac:dyDescent="0.25">
      <c r="A6" s="365" t="s">
        <v>1043</v>
      </c>
      <c r="B6" s="365"/>
      <c r="C6" s="365"/>
      <c r="D6" s="365"/>
      <c r="E6" s="365"/>
      <c r="F6" s="365"/>
      <c r="G6" s="287"/>
      <c r="H6" s="287"/>
      <c r="I6" s="287"/>
    </row>
    <row r="7" spans="1:11" ht="51" customHeight="1" x14ac:dyDescent="0.25">
      <c r="A7" s="110" t="s">
        <v>702</v>
      </c>
      <c r="B7" s="110" t="s">
        <v>703</v>
      </c>
      <c r="C7" s="110" t="s">
        <v>4</v>
      </c>
      <c r="D7" s="110" t="s">
        <v>5</v>
      </c>
      <c r="E7" s="110" t="s">
        <v>6</v>
      </c>
      <c r="F7" s="29" t="s">
        <v>1002</v>
      </c>
      <c r="G7" s="29" t="s">
        <v>1044</v>
      </c>
      <c r="H7" s="29" t="s">
        <v>1005</v>
      </c>
      <c r="I7" s="29" t="s">
        <v>1006</v>
      </c>
      <c r="J7" s="29" t="s">
        <v>1003</v>
      </c>
      <c r="K7" s="29" t="s">
        <v>1004</v>
      </c>
    </row>
    <row r="8" spans="1:11" x14ac:dyDescent="0.25">
      <c r="A8" s="111">
        <v>601</v>
      </c>
      <c r="B8" s="111"/>
      <c r="C8" s="111"/>
      <c r="D8" s="111"/>
      <c r="E8" s="112" t="s">
        <v>704</v>
      </c>
      <c r="F8" s="113">
        <f>F9+F126+F134+F186+F418+F274+F402</f>
        <v>369303.29</v>
      </c>
      <c r="G8" s="113">
        <f>G9+G126+G134+G186+G418+G274+G402</f>
        <v>369303.09600000002</v>
      </c>
      <c r="H8" s="113">
        <f>H9+H126+H134+H186+H418+H274+H402</f>
        <v>43736.781000000003</v>
      </c>
      <c r="I8" s="113">
        <f>I9+I126+I134+I186+I418+I274+I402</f>
        <v>42402.563000000002</v>
      </c>
      <c r="J8" s="113">
        <f>I8/G8*100</f>
        <v>11.48177837101046</v>
      </c>
      <c r="K8" s="113">
        <f>I8/H8*100</f>
        <v>96.949437133930815</v>
      </c>
    </row>
    <row r="9" spans="1:11" x14ac:dyDescent="0.25">
      <c r="A9" s="114"/>
      <c r="B9" s="7" t="s">
        <v>705</v>
      </c>
      <c r="C9" s="115"/>
      <c r="D9" s="114"/>
      <c r="E9" s="116" t="s">
        <v>706</v>
      </c>
      <c r="F9" s="117">
        <f>F10+F21+F62+F56</f>
        <v>92016.599999999991</v>
      </c>
      <c r="G9" s="117">
        <f t="shared" ref="G9:I9" si="0">G10+G21+G62+G56</f>
        <v>92016.547999999995</v>
      </c>
      <c r="H9" s="117">
        <f t="shared" ref="H9" si="1">H10+H21+H62+H56</f>
        <v>18907.600000000002</v>
      </c>
      <c r="I9" s="117">
        <f t="shared" si="0"/>
        <v>18038.300000000003</v>
      </c>
      <c r="J9" s="117">
        <f t="shared" ref="J9:J72" si="2">I9/G9*100</f>
        <v>19.603321785120652</v>
      </c>
      <c r="K9" s="117">
        <f t="shared" ref="K9:K72" si="3">I9/H9*100</f>
        <v>95.402377879794372</v>
      </c>
    </row>
    <row r="10" spans="1:11" ht="25.5" x14ac:dyDescent="0.25">
      <c r="A10" s="114"/>
      <c r="B10" s="7" t="s">
        <v>707</v>
      </c>
      <c r="C10" s="115"/>
      <c r="D10" s="114"/>
      <c r="E10" s="116" t="s">
        <v>708</v>
      </c>
      <c r="F10" s="117">
        <f>F11+F17</f>
        <v>1933.6</v>
      </c>
      <c r="G10" s="117">
        <f t="shared" ref="G10:I10" si="4">G11+G17</f>
        <v>1933.6</v>
      </c>
      <c r="H10" s="117">
        <f t="shared" ref="H10" si="5">H11+H17</f>
        <v>285.39999999999998</v>
      </c>
      <c r="I10" s="117">
        <f t="shared" si="4"/>
        <v>244.2</v>
      </c>
      <c r="J10" s="117">
        <f t="shared" si="2"/>
        <v>12.62929251137774</v>
      </c>
      <c r="K10" s="117">
        <f t="shared" si="3"/>
        <v>85.564120532585846</v>
      </c>
    </row>
    <row r="11" spans="1:11" ht="25.5" x14ac:dyDescent="0.25">
      <c r="A11" s="114"/>
      <c r="B11" s="7"/>
      <c r="C11" s="115" t="s">
        <v>7</v>
      </c>
      <c r="D11" s="7"/>
      <c r="E11" s="118" t="s">
        <v>709</v>
      </c>
      <c r="F11" s="117">
        <f t="shared" ref="F11:I11" si="6">F12</f>
        <v>1866.1</v>
      </c>
      <c r="G11" s="117">
        <f t="shared" si="6"/>
        <v>1866.1</v>
      </c>
      <c r="H11" s="117">
        <f t="shared" si="6"/>
        <v>285.39999999999998</v>
      </c>
      <c r="I11" s="117">
        <f t="shared" si="6"/>
        <v>244.2</v>
      </c>
      <c r="J11" s="117">
        <f t="shared" si="2"/>
        <v>13.086115427897754</v>
      </c>
      <c r="K11" s="117">
        <f t="shared" si="3"/>
        <v>85.564120532585846</v>
      </c>
    </row>
    <row r="12" spans="1:11" ht="25.5" x14ac:dyDescent="0.25">
      <c r="A12" s="119"/>
      <c r="B12" s="120"/>
      <c r="C12" s="121" t="s">
        <v>9</v>
      </c>
      <c r="D12" s="120"/>
      <c r="E12" s="122" t="s">
        <v>10</v>
      </c>
      <c r="F12" s="123">
        <f>F14</f>
        <v>1866.1</v>
      </c>
      <c r="G12" s="123">
        <f t="shared" ref="G12" si="7">G14</f>
        <v>1866.1</v>
      </c>
      <c r="H12" s="123">
        <f t="shared" ref="H12:I12" si="8">H14</f>
        <v>285.39999999999998</v>
      </c>
      <c r="I12" s="123">
        <f t="shared" si="8"/>
        <v>244.2</v>
      </c>
      <c r="J12" s="123">
        <f t="shared" si="2"/>
        <v>13.086115427897754</v>
      </c>
      <c r="K12" s="123">
        <f t="shared" si="3"/>
        <v>85.564120532585846</v>
      </c>
    </row>
    <row r="13" spans="1:11" ht="25.5" x14ac:dyDescent="0.25">
      <c r="A13" s="179"/>
      <c r="B13" s="172"/>
      <c r="C13" s="173" t="s">
        <v>22</v>
      </c>
      <c r="D13" s="172"/>
      <c r="E13" s="180" t="s">
        <v>23</v>
      </c>
      <c r="F13" s="175">
        <f t="shared" ref="F13:I15" si="9">F14</f>
        <v>1866.1</v>
      </c>
      <c r="G13" s="175">
        <f t="shared" si="9"/>
        <v>1866.1</v>
      </c>
      <c r="H13" s="175">
        <f t="shared" si="9"/>
        <v>285.39999999999998</v>
      </c>
      <c r="I13" s="175">
        <f t="shared" si="9"/>
        <v>244.2</v>
      </c>
      <c r="J13" s="175">
        <f t="shared" si="2"/>
        <v>13.086115427897754</v>
      </c>
      <c r="K13" s="175">
        <f t="shared" si="3"/>
        <v>85.564120532585846</v>
      </c>
    </row>
    <row r="14" spans="1:11" ht="38.25" x14ac:dyDescent="0.25">
      <c r="A14" s="129"/>
      <c r="B14" s="33"/>
      <c r="C14" s="130" t="s">
        <v>24</v>
      </c>
      <c r="D14" s="33"/>
      <c r="E14" s="131" t="s">
        <v>402</v>
      </c>
      <c r="F14" s="132">
        <f t="shared" si="9"/>
        <v>1866.1</v>
      </c>
      <c r="G14" s="132">
        <f t="shared" si="9"/>
        <v>1866.1</v>
      </c>
      <c r="H14" s="132">
        <f t="shared" si="9"/>
        <v>285.39999999999998</v>
      </c>
      <c r="I14" s="132">
        <f t="shared" si="9"/>
        <v>244.2</v>
      </c>
      <c r="J14" s="132">
        <f t="shared" si="2"/>
        <v>13.086115427897754</v>
      </c>
      <c r="K14" s="132">
        <f t="shared" si="3"/>
        <v>85.564120532585846</v>
      </c>
    </row>
    <row r="15" spans="1:11" ht="25.5" x14ac:dyDescent="0.25">
      <c r="A15" s="110"/>
      <c r="B15" s="27"/>
      <c r="C15" s="133" t="s">
        <v>25</v>
      </c>
      <c r="D15" s="27"/>
      <c r="E15" s="30" t="s">
        <v>866</v>
      </c>
      <c r="F15" s="29">
        <f t="shared" si="9"/>
        <v>1866.1</v>
      </c>
      <c r="G15" s="29">
        <f t="shared" si="9"/>
        <v>1866.1</v>
      </c>
      <c r="H15" s="29">
        <f t="shared" si="9"/>
        <v>285.39999999999998</v>
      </c>
      <c r="I15" s="29">
        <f t="shared" si="9"/>
        <v>244.2</v>
      </c>
      <c r="J15" s="29">
        <f t="shared" si="2"/>
        <v>13.086115427897754</v>
      </c>
      <c r="K15" s="29">
        <f t="shared" si="3"/>
        <v>85.564120532585846</v>
      </c>
    </row>
    <row r="16" spans="1:11" ht="39" x14ac:dyDescent="0.25">
      <c r="A16" s="110"/>
      <c r="B16" s="27"/>
      <c r="C16" s="133"/>
      <c r="D16" s="27" t="s">
        <v>26</v>
      </c>
      <c r="E16" s="26" t="s">
        <v>392</v>
      </c>
      <c r="F16" s="29">
        <v>1866.1</v>
      </c>
      <c r="G16" s="29">
        <v>1866.1</v>
      </c>
      <c r="H16" s="29">
        <v>285.39999999999998</v>
      </c>
      <c r="I16" s="29">
        <v>244.2</v>
      </c>
      <c r="J16" s="29">
        <f t="shared" si="2"/>
        <v>13.086115427897754</v>
      </c>
      <c r="K16" s="29">
        <f t="shared" si="3"/>
        <v>85.564120532585846</v>
      </c>
    </row>
    <row r="17" spans="1:11" x14ac:dyDescent="0.25">
      <c r="A17" s="114"/>
      <c r="B17" s="7"/>
      <c r="C17" s="115" t="s">
        <v>714</v>
      </c>
      <c r="D17" s="7"/>
      <c r="E17" s="118" t="s">
        <v>988</v>
      </c>
      <c r="F17" s="117">
        <f t="shared" ref="F17:I19" si="10">F18</f>
        <v>67.5</v>
      </c>
      <c r="G17" s="117">
        <f t="shared" si="10"/>
        <v>67.5</v>
      </c>
      <c r="H17" s="117">
        <f t="shared" si="10"/>
        <v>0</v>
      </c>
      <c r="I17" s="117">
        <f t="shared" si="10"/>
        <v>0</v>
      </c>
      <c r="J17" s="117">
        <f t="shared" si="2"/>
        <v>0</v>
      </c>
      <c r="K17" s="117"/>
    </row>
    <row r="18" spans="1:11" ht="38.25" x14ac:dyDescent="0.25">
      <c r="A18" s="114"/>
      <c r="B18" s="7"/>
      <c r="C18" s="115" t="s">
        <v>339</v>
      </c>
      <c r="D18" s="7"/>
      <c r="E18" s="118" t="s">
        <v>987</v>
      </c>
      <c r="F18" s="117">
        <f t="shared" si="10"/>
        <v>67.5</v>
      </c>
      <c r="G18" s="117">
        <f t="shared" si="10"/>
        <v>67.5</v>
      </c>
      <c r="H18" s="117">
        <f t="shared" si="10"/>
        <v>0</v>
      </c>
      <c r="I18" s="117">
        <f t="shared" si="10"/>
        <v>0</v>
      </c>
      <c r="J18" s="117">
        <f t="shared" si="2"/>
        <v>0</v>
      </c>
      <c r="K18" s="117"/>
    </row>
    <row r="19" spans="1:11" ht="25.5" x14ac:dyDescent="0.25">
      <c r="A19" s="114"/>
      <c r="B19" s="7"/>
      <c r="C19" s="44" t="s">
        <v>944</v>
      </c>
      <c r="D19" s="44"/>
      <c r="E19" s="45" t="s">
        <v>945</v>
      </c>
      <c r="F19" s="29">
        <f t="shared" si="10"/>
        <v>67.5</v>
      </c>
      <c r="G19" s="29">
        <f t="shared" si="10"/>
        <v>67.5</v>
      </c>
      <c r="H19" s="29">
        <v>0</v>
      </c>
      <c r="I19" s="29">
        <v>0</v>
      </c>
      <c r="J19" s="29">
        <f t="shared" si="2"/>
        <v>0</v>
      </c>
      <c r="K19" s="29"/>
    </row>
    <row r="20" spans="1:11" ht="25.5" x14ac:dyDescent="0.25">
      <c r="A20" s="110"/>
      <c r="B20" s="27"/>
      <c r="C20" s="44"/>
      <c r="D20" s="44" t="s">
        <v>26</v>
      </c>
      <c r="E20" s="45" t="s">
        <v>946</v>
      </c>
      <c r="F20" s="29">
        <v>67.5</v>
      </c>
      <c r="G20" s="29">
        <v>67.5</v>
      </c>
      <c r="H20" s="29">
        <v>0</v>
      </c>
      <c r="I20" s="29">
        <v>0</v>
      </c>
      <c r="J20" s="29">
        <f t="shared" si="2"/>
        <v>0</v>
      </c>
      <c r="K20" s="29"/>
    </row>
    <row r="21" spans="1:11" ht="38.25" x14ac:dyDescent="0.25">
      <c r="A21" s="114"/>
      <c r="B21" s="7" t="s">
        <v>710</v>
      </c>
      <c r="C21" s="115"/>
      <c r="D21" s="114"/>
      <c r="E21" s="116" t="s">
        <v>711</v>
      </c>
      <c r="F21" s="117">
        <f>F22+F52</f>
        <v>39490.199999999997</v>
      </c>
      <c r="G21" s="117">
        <f t="shared" ref="G21:I21" si="11">G22+G52</f>
        <v>39490.199999999997</v>
      </c>
      <c r="H21" s="117">
        <f t="shared" ref="H21" si="12">H22+H52</f>
        <v>6350.4000000000005</v>
      </c>
      <c r="I21" s="117">
        <f t="shared" si="11"/>
        <v>6077.5</v>
      </c>
      <c r="J21" s="117">
        <f t="shared" si="2"/>
        <v>15.389894201599386</v>
      </c>
      <c r="K21" s="117">
        <f t="shared" si="3"/>
        <v>95.702632905013857</v>
      </c>
    </row>
    <row r="22" spans="1:11" ht="25.5" x14ac:dyDescent="0.25">
      <c r="A22" s="114"/>
      <c r="B22" s="7"/>
      <c r="C22" s="115" t="s">
        <v>7</v>
      </c>
      <c r="D22" s="114"/>
      <c r="E22" s="118" t="s">
        <v>8</v>
      </c>
      <c r="F22" s="117">
        <f>F23+F47</f>
        <v>39486.5</v>
      </c>
      <c r="G22" s="117">
        <f t="shared" ref="G22:I22" si="13">G23+G47</f>
        <v>39486.5</v>
      </c>
      <c r="H22" s="117">
        <f t="shared" ref="H22" si="14">H23+H47</f>
        <v>6350.4000000000005</v>
      </c>
      <c r="I22" s="117">
        <f t="shared" si="13"/>
        <v>6077.5</v>
      </c>
      <c r="J22" s="117">
        <f t="shared" si="2"/>
        <v>15.391336279487927</v>
      </c>
      <c r="K22" s="117">
        <f t="shared" si="3"/>
        <v>95.702632905013857</v>
      </c>
    </row>
    <row r="23" spans="1:11" ht="25.5" x14ac:dyDescent="0.25">
      <c r="A23" s="119"/>
      <c r="B23" s="120"/>
      <c r="C23" s="121" t="s">
        <v>9</v>
      </c>
      <c r="D23" s="120"/>
      <c r="E23" s="122" t="s">
        <v>712</v>
      </c>
      <c r="F23" s="123">
        <f>F24+F32</f>
        <v>39426.5</v>
      </c>
      <c r="G23" s="123">
        <f t="shared" ref="G23:I23" si="15">G24+G32</f>
        <v>39426.5</v>
      </c>
      <c r="H23" s="123">
        <f t="shared" ref="H23" si="16">H24+H32</f>
        <v>6350.4000000000005</v>
      </c>
      <c r="I23" s="123">
        <f t="shared" si="15"/>
        <v>6077.5</v>
      </c>
      <c r="J23" s="123">
        <f t="shared" si="2"/>
        <v>15.41475910872129</v>
      </c>
      <c r="K23" s="123">
        <f t="shared" si="3"/>
        <v>95.702632905013857</v>
      </c>
    </row>
    <row r="24" spans="1:11" ht="25.5" x14ac:dyDescent="0.25">
      <c r="A24" s="179"/>
      <c r="B24" s="172"/>
      <c r="C24" s="173" t="s">
        <v>22</v>
      </c>
      <c r="D24" s="172"/>
      <c r="E24" s="180" t="s">
        <v>23</v>
      </c>
      <c r="F24" s="175">
        <f>F25</f>
        <v>38052.5</v>
      </c>
      <c r="G24" s="175">
        <f t="shared" ref="G24:I24" si="17">G25</f>
        <v>38052.5</v>
      </c>
      <c r="H24" s="175">
        <f t="shared" si="17"/>
        <v>6103.1</v>
      </c>
      <c r="I24" s="175">
        <f t="shared" si="17"/>
        <v>5851.2</v>
      </c>
      <c r="J24" s="175">
        <f t="shared" si="2"/>
        <v>15.376650679981605</v>
      </c>
      <c r="K24" s="175">
        <f t="shared" si="3"/>
        <v>95.872589339843671</v>
      </c>
    </row>
    <row r="25" spans="1:11" ht="38.25" x14ac:dyDescent="0.25">
      <c r="A25" s="134"/>
      <c r="B25" s="134"/>
      <c r="C25" s="130" t="s">
        <v>24</v>
      </c>
      <c r="D25" s="33"/>
      <c r="E25" s="131" t="s">
        <v>402</v>
      </c>
      <c r="F25" s="135">
        <f>F26+F29</f>
        <v>38052.5</v>
      </c>
      <c r="G25" s="135">
        <f t="shared" ref="G25:I25" si="18">G26+G29</f>
        <v>38052.5</v>
      </c>
      <c r="H25" s="135">
        <f t="shared" ref="H25" si="19">H26+H29</f>
        <v>6103.1</v>
      </c>
      <c r="I25" s="135">
        <f t="shared" si="18"/>
        <v>5851.2</v>
      </c>
      <c r="J25" s="135">
        <f t="shared" si="2"/>
        <v>15.376650679981605</v>
      </c>
      <c r="K25" s="135">
        <f t="shared" si="3"/>
        <v>95.872589339843671</v>
      </c>
    </row>
    <row r="26" spans="1:11" ht="25.5" x14ac:dyDescent="0.25">
      <c r="A26" s="136"/>
      <c r="B26" s="136"/>
      <c r="C26" s="133" t="s">
        <v>27</v>
      </c>
      <c r="D26" s="27"/>
      <c r="E26" s="28" t="s">
        <v>868</v>
      </c>
      <c r="F26" s="137">
        <f>F27+F28</f>
        <v>37832.5</v>
      </c>
      <c r="G26" s="137">
        <f t="shared" ref="G26:I26" si="20">G27+G28</f>
        <v>37832.5</v>
      </c>
      <c r="H26" s="137">
        <f t="shared" ref="H26" si="21">H27+H28</f>
        <v>6073.8</v>
      </c>
      <c r="I26" s="137">
        <f t="shared" si="20"/>
        <v>5821.9</v>
      </c>
      <c r="J26" s="137">
        <f t="shared" si="2"/>
        <v>15.388620894733362</v>
      </c>
      <c r="K26" s="137">
        <f t="shared" si="3"/>
        <v>95.852678718429971</v>
      </c>
    </row>
    <row r="27" spans="1:11" ht="39" x14ac:dyDescent="0.25">
      <c r="A27" s="110"/>
      <c r="B27" s="27"/>
      <c r="C27" s="133"/>
      <c r="D27" s="27" t="s">
        <v>26</v>
      </c>
      <c r="E27" s="26" t="s">
        <v>392</v>
      </c>
      <c r="F27" s="29">
        <v>35828.9</v>
      </c>
      <c r="G27" s="29">
        <v>35828.9</v>
      </c>
      <c r="H27" s="29">
        <v>5610</v>
      </c>
      <c r="I27" s="29">
        <v>5366</v>
      </c>
      <c r="J27" s="29">
        <f t="shared" si="2"/>
        <v>14.976736656721249</v>
      </c>
      <c r="K27" s="29">
        <f t="shared" si="3"/>
        <v>95.650623885918009</v>
      </c>
    </row>
    <row r="28" spans="1:11" ht="25.5" x14ac:dyDescent="0.25">
      <c r="A28" s="110"/>
      <c r="B28" s="27"/>
      <c r="C28" s="133"/>
      <c r="D28" s="27" t="s">
        <v>14</v>
      </c>
      <c r="E28" s="30" t="s">
        <v>15</v>
      </c>
      <c r="F28" s="29">
        <v>2003.6</v>
      </c>
      <c r="G28" s="29">
        <v>2003.6</v>
      </c>
      <c r="H28" s="29">
        <v>463.8</v>
      </c>
      <c r="I28" s="29">
        <v>455.9</v>
      </c>
      <c r="J28" s="29">
        <f t="shared" si="2"/>
        <v>22.754042723098422</v>
      </c>
      <c r="K28" s="29">
        <f t="shared" si="3"/>
        <v>98.296679603277269</v>
      </c>
    </row>
    <row r="29" spans="1:11" ht="51" x14ac:dyDescent="0.25">
      <c r="A29" s="110"/>
      <c r="B29" s="27"/>
      <c r="C29" s="133" t="s">
        <v>30</v>
      </c>
      <c r="D29" s="27"/>
      <c r="E29" s="28" t="s">
        <v>867</v>
      </c>
      <c r="F29" s="29">
        <f>F31+F30</f>
        <v>220</v>
      </c>
      <c r="G29" s="29">
        <f t="shared" ref="G29:I29" si="22">G31+G30</f>
        <v>220</v>
      </c>
      <c r="H29" s="29">
        <f t="shared" ref="H29" si="23">H31+H30</f>
        <v>29.3</v>
      </c>
      <c r="I29" s="29">
        <f t="shared" si="22"/>
        <v>29.3</v>
      </c>
      <c r="J29" s="29">
        <f t="shared" si="2"/>
        <v>13.318181818181818</v>
      </c>
      <c r="K29" s="29">
        <f t="shared" si="3"/>
        <v>100</v>
      </c>
    </row>
    <row r="30" spans="1:11" ht="39" x14ac:dyDescent="0.25">
      <c r="A30" s="110"/>
      <c r="B30" s="27"/>
      <c r="C30" s="133"/>
      <c r="D30" s="27" t="s">
        <v>26</v>
      </c>
      <c r="E30" s="26" t="s">
        <v>392</v>
      </c>
      <c r="F30" s="29">
        <v>120.5</v>
      </c>
      <c r="G30" s="29">
        <v>120.5</v>
      </c>
      <c r="H30" s="29">
        <v>29.3</v>
      </c>
      <c r="I30" s="29">
        <v>29.3</v>
      </c>
      <c r="J30" s="29">
        <f t="shared" si="2"/>
        <v>24.315352697095435</v>
      </c>
      <c r="K30" s="29">
        <f t="shared" si="3"/>
        <v>100</v>
      </c>
    </row>
    <row r="31" spans="1:11" ht="25.5" x14ac:dyDescent="0.25">
      <c r="A31" s="110"/>
      <c r="B31" s="27"/>
      <c r="C31" s="133"/>
      <c r="D31" s="27" t="s">
        <v>14</v>
      </c>
      <c r="E31" s="30" t="s">
        <v>15</v>
      </c>
      <c r="F31" s="29">
        <v>99.5</v>
      </c>
      <c r="G31" s="29">
        <v>99.5</v>
      </c>
      <c r="H31" s="29">
        <v>0</v>
      </c>
      <c r="I31" s="29">
        <v>0</v>
      </c>
      <c r="J31" s="29">
        <f t="shared" si="2"/>
        <v>0</v>
      </c>
      <c r="K31" s="29" t="e">
        <f t="shared" si="3"/>
        <v>#DIV/0!</v>
      </c>
    </row>
    <row r="32" spans="1:11" ht="38.25" x14ac:dyDescent="0.25">
      <c r="A32" s="179"/>
      <c r="B32" s="172"/>
      <c r="C32" s="173" t="s">
        <v>35</v>
      </c>
      <c r="D32" s="172"/>
      <c r="E32" s="180" t="s">
        <v>713</v>
      </c>
      <c r="F32" s="175">
        <f>F33</f>
        <v>1374</v>
      </c>
      <c r="G32" s="175">
        <f t="shared" ref="G32:I32" si="24">G33</f>
        <v>1374</v>
      </c>
      <c r="H32" s="175">
        <f t="shared" si="24"/>
        <v>247.3</v>
      </c>
      <c r="I32" s="175">
        <f t="shared" si="24"/>
        <v>226.29999999999998</v>
      </c>
      <c r="J32" s="175">
        <f t="shared" si="2"/>
        <v>16.470160116448323</v>
      </c>
      <c r="K32" s="175">
        <f t="shared" si="3"/>
        <v>91.508289526890408</v>
      </c>
    </row>
    <row r="33" spans="1:11" ht="25.5" x14ac:dyDescent="0.25">
      <c r="A33" s="129"/>
      <c r="B33" s="33"/>
      <c r="C33" s="130" t="s">
        <v>36</v>
      </c>
      <c r="D33" s="33"/>
      <c r="E33" s="138" t="s">
        <v>856</v>
      </c>
      <c r="F33" s="132">
        <f>F34+F37+F40+F45+F42</f>
        <v>1374</v>
      </c>
      <c r="G33" s="132">
        <f t="shared" ref="G33:I33" si="25">G34+G37+G40+G45+G42</f>
        <v>1374</v>
      </c>
      <c r="H33" s="132">
        <f t="shared" ref="H33" si="26">H34+H37+H40+H45+H42</f>
        <v>247.3</v>
      </c>
      <c r="I33" s="132">
        <f t="shared" si="25"/>
        <v>226.29999999999998</v>
      </c>
      <c r="J33" s="132">
        <f t="shared" si="2"/>
        <v>16.470160116448323</v>
      </c>
      <c r="K33" s="132">
        <f t="shared" si="3"/>
        <v>91.508289526890408</v>
      </c>
    </row>
    <row r="34" spans="1:11" ht="25.5" x14ac:dyDescent="0.25">
      <c r="A34" s="136"/>
      <c r="B34" s="136"/>
      <c r="C34" s="133" t="s">
        <v>38</v>
      </c>
      <c r="D34" s="27"/>
      <c r="E34" s="30" t="s">
        <v>857</v>
      </c>
      <c r="F34" s="29">
        <f>F35+F36</f>
        <v>823.80000000000007</v>
      </c>
      <c r="G34" s="29">
        <f t="shared" ref="G34:I34" si="27">G35+G36</f>
        <v>823.80000000000007</v>
      </c>
      <c r="H34" s="29">
        <f t="shared" ref="H34" si="28">H35+H36</f>
        <v>162.5</v>
      </c>
      <c r="I34" s="29">
        <f t="shared" si="27"/>
        <v>155.29999999999998</v>
      </c>
      <c r="J34" s="29">
        <f t="shared" si="2"/>
        <v>18.851663025006065</v>
      </c>
      <c r="K34" s="29">
        <f t="shared" si="3"/>
        <v>95.569230769230757</v>
      </c>
    </row>
    <row r="35" spans="1:11" ht="39" x14ac:dyDescent="0.25">
      <c r="A35" s="136"/>
      <c r="B35" s="136"/>
      <c r="C35" s="133"/>
      <c r="D35" s="27" t="s">
        <v>26</v>
      </c>
      <c r="E35" s="26" t="s">
        <v>392</v>
      </c>
      <c r="F35" s="40">
        <v>754.6</v>
      </c>
      <c r="G35" s="40">
        <v>754.6</v>
      </c>
      <c r="H35" s="40">
        <v>132.80000000000001</v>
      </c>
      <c r="I35" s="40">
        <v>125.6</v>
      </c>
      <c r="J35" s="40">
        <f t="shared" si="2"/>
        <v>16.64457990988603</v>
      </c>
      <c r="K35" s="40">
        <f t="shared" si="3"/>
        <v>94.578313253012041</v>
      </c>
    </row>
    <row r="36" spans="1:11" ht="25.5" x14ac:dyDescent="0.25">
      <c r="A36" s="136"/>
      <c r="B36" s="136"/>
      <c r="C36" s="133"/>
      <c r="D36" s="27" t="s">
        <v>14</v>
      </c>
      <c r="E36" s="30" t="s">
        <v>15</v>
      </c>
      <c r="F36" s="40">
        <v>69.2</v>
      </c>
      <c r="G36" s="40">
        <v>69.2</v>
      </c>
      <c r="H36" s="40">
        <v>29.7</v>
      </c>
      <c r="I36" s="40">
        <v>29.7</v>
      </c>
      <c r="J36" s="40">
        <f t="shared" si="2"/>
        <v>42.919075144508668</v>
      </c>
      <c r="K36" s="40">
        <f t="shared" si="3"/>
        <v>100</v>
      </c>
    </row>
    <row r="37" spans="1:11" ht="25.5" x14ac:dyDescent="0.25">
      <c r="A37" s="136"/>
      <c r="B37" s="136"/>
      <c r="C37" s="133" t="s">
        <v>39</v>
      </c>
      <c r="D37" s="27"/>
      <c r="E37" s="30" t="s">
        <v>40</v>
      </c>
      <c r="F37" s="29">
        <f>F38+F39</f>
        <v>474.59999999999997</v>
      </c>
      <c r="G37" s="29">
        <f t="shared" ref="G37:I37" si="29">G38+G39</f>
        <v>474.59999999999997</v>
      </c>
      <c r="H37" s="29">
        <f t="shared" ref="H37" si="30">H38+H39</f>
        <v>78.400000000000006</v>
      </c>
      <c r="I37" s="29">
        <f t="shared" si="29"/>
        <v>66.400000000000006</v>
      </c>
      <c r="J37" s="29">
        <f t="shared" si="2"/>
        <v>13.990729034976827</v>
      </c>
      <c r="K37" s="29">
        <f t="shared" si="3"/>
        <v>84.693877551020407</v>
      </c>
    </row>
    <row r="38" spans="1:11" ht="39" x14ac:dyDescent="0.25">
      <c r="A38" s="136"/>
      <c r="B38" s="136"/>
      <c r="C38" s="133"/>
      <c r="D38" s="27" t="s">
        <v>26</v>
      </c>
      <c r="E38" s="26" t="s">
        <v>392</v>
      </c>
      <c r="F38" s="137">
        <v>431.2</v>
      </c>
      <c r="G38" s="137">
        <v>431.2</v>
      </c>
      <c r="H38" s="137">
        <v>61.8</v>
      </c>
      <c r="I38" s="137">
        <v>49.8</v>
      </c>
      <c r="J38" s="137">
        <f t="shared" si="2"/>
        <v>11.549165120593692</v>
      </c>
      <c r="K38" s="137">
        <f t="shared" si="3"/>
        <v>80.582524271844662</v>
      </c>
    </row>
    <row r="39" spans="1:11" ht="25.5" x14ac:dyDescent="0.25">
      <c r="A39" s="136"/>
      <c r="B39" s="136"/>
      <c r="C39" s="133"/>
      <c r="D39" s="27" t="s">
        <v>14</v>
      </c>
      <c r="E39" s="30" t="s">
        <v>15</v>
      </c>
      <c r="F39" s="137">
        <v>43.4</v>
      </c>
      <c r="G39" s="137">
        <v>43.4</v>
      </c>
      <c r="H39" s="137">
        <v>16.600000000000001</v>
      </c>
      <c r="I39" s="137">
        <v>16.600000000000001</v>
      </c>
      <c r="J39" s="137">
        <f t="shared" si="2"/>
        <v>38.248847926267288</v>
      </c>
      <c r="K39" s="137">
        <f t="shared" si="3"/>
        <v>100</v>
      </c>
    </row>
    <row r="40" spans="1:11" x14ac:dyDescent="0.25">
      <c r="A40" s="110"/>
      <c r="B40" s="27"/>
      <c r="C40" s="133" t="s">
        <v>41</v>
      </c>
      <c r="D40" s="27"/>
      <c r="E40" s="30" t="s">
        <v>42</v>
      </c>
      <c r="F40" s="29">
        <f>F41</f>
        <v>17.5</v>
      </c>
      <c r="G40" s="29">
        <f t="shared" ref="G40:I40" si="31">G41</f>
        <v>17.5</v>
      </c>
      <c r="H40" s="29">
        <f t="shared" si="31"/>
        <v>0</v>
      </c>
      <c r="I40" s="29">
        <f t="shared" si="31"/>
        <v>0</v>
      </c>
      <c r="J40" s="29">
        <f t="shared" si="2"/>
        <v>0</v>
      </c>
      <c r="K40" s="29"/>
    </row>
    <row r="41" spans="1:11" ht="25.5" x14ac:dyDescent="0.25">
      <c r="A41" s="110"/>
      <c r="B41" s="27"/>
      <c r="C41" s="133"/>
      <c r="D41" s="27" t="s">
        <v>14</v>
      </c>
      <c r="E41" s="30" t="s">
        <v>15</v>
      </c>
      <c r="F41" s="29">
        <v>17.5</v>
      </c>
      <c r="G41" s="29">
        <v>17.5</v>
      </c>
      <c r="H41" s="29">
        <v>0</v>
      </c>
      <c r="I41" s="29">
        <v>0</v>
      </c>
      <c r="J41" s="29">
        <f t="shared" si="2"/>
        <v>0</v>
      </c>
      <c r="K41" s="29"/>
    </row>
    <row r="42" spans="1:11" ht="25.5" x14ac:dyDescent="0.25">
      <c r="A42" s="110"/>
      <c r="B42" s="27"/>
      <c r="C42" s="133" t="s">
        <v>43</v>
      </c>
      <c r="D42" s="27"/>
      <c r="E42" s="30" t="s">
        <v>44</v>
      </c>
      <c r="F42" s="29">
        <f>F44+F43</f>
        <v>47.800000000000004</v>
      </c>
      <c r="G42" s="29">
        <f t="shared" ref="G42:I42" si="32">G44+G43</f>
        <v>47.800000000000004</v>
      </c>
      <c r="H42" s="29">
        <f t="shared" ref="H42" si="33">H44+H43</f>
        <v>6.4</v>
      </c>
      <c r="I42" s="29">
        <f t="shared" si="32"/>
        <v>4.5999999999999996</v>
      </c>
      <c r="J42" s="29">
        <f t="shared" si="2"/>
        <v>9.6234309623430949</v>
      </c>
      <c r="K42" s="29">
        <f t="shared" si="3"/>
        <v>71.874999999999986</v>
      </c>
    </row>
    <row r="43" spans="1:11" ht="39" x14ac:dyDescent="0.25">
      <c r="A43" s="110"/>
      <c r="B43" s="27"/>
      <c r="C43" s="133"/>
      <c r="D43" s="27" t="s">
        <v>26</v>
      </c>
      <c r="E43" s="26" t="s">
        <v>392</v>
      </c>
      <c r="F43" s="40">
        <v>43.1</v>
      </c>
      <c r="G43" s="40">
        <v>43.1</v>
      </c>
      <c r="H43" s="40">
        <v>6.4</v>
      </c>
      <c r="I43" s="40">
        <v>4.5999999999999996</v>
      </c>
      <c r="J43" s="40">
        <f t="shared" si="2"/>
        <v>10.672853828306263</v>
      </c>
      <c r="K43" s="40">
        <f t="shared" si="3"/>
        <v>71.874999999999986</v>
      </c>
    </row>
    <row r="44" spans="1:11" ht="25.5" x14ac:dyDescent="0.25">
      <c r="A44" s="110"/>
      <c r="B44" s="27"/>
      <c r="C44" s="133"/>
      <c r="D44" s="27" t="s">
        <v>14</v>
      </c>
      <c r="E44" s="30" t="s">
        <v>15</v>
      </c>
      <c r="F44" s="40">
        <v>4.7</v>
      </c>
      <c r="G44" s="40">
        <v>4.7</v>
      </c>
      <c r="H44" s="40">
        <v>0</v>
      </c>
      <c r="I44" s="40">
        <v>0</v>
      </c>
      <c r="J44" s="40">
        <f t="shared" si="2"/>
        <v>0</v>
      </c>
      <c r="K44" s="40"/>
    </row>
    <row r="45" spans="1:11" ht="38.25" x14ac:dyDescent="0.25">
      <c r="A45" s="110"/>
      <c r="B45" s="27"/>
      <c r="C45" s="133" t="s">
        <v>45</v>
      </c>
      <c r="D45" s="27"/>
      <c r="E45" s="30" t="s">
        <v>393</v>
      </c>
      <c r="F45" s="29">
        <f>F46</f>
        <v>10.3</v>
      </c>
      <c r="G45" s="29">
        <f t="shared" ref="G45:I45" si="34">G46</f>
        <v>10.3</v>
      </c>
      <c r="H45" s="29">
        <f t="shared" si="34"/>
        <v>0</v>
      </c>
      <c r="I45" s="29">
        <f t="shared" si="34"/>
        <v>0</v>
      </c>
      <c r="J45" s="29">
        <f t="shared" si="2"/>
        <v>0</v>
      </c>
      <c r="K45" s="29"/>
    </row>
    <row r="46" spans="1:11" ht="25.5" x14ac:dyDescent="0.25">
      <c r="A46" s="110"/>
      <c r="B46" s="27"/>
      <c r="C46" s="133"/>
      <c r="D46" s="27" t="s">
        <v>14</v>
      </c>
      <c r="E46" s="30" t="s">
        <v>15</v>
      </c>
      <c r="F46" s="40">
        <v>10.3</v>
      </c>
      <c r="G46" s="40">
        <v>10.3</v>
      </c>
      <c r="H46" s="40">
        <v>0</v>
      </c>
      <c r="I46" s="40">
        <v>0</v>
      </c>
      <c r="J46" s="40">
        <f t="shared" si="2"/>
        <v>0</v>
      </c>
      <c r="K46" s="40"/>
    </row>
    <row r="47" spans="1:11" ht="25.5" x14ac:dyDescent="0.25">
      <c r="A47" s="120"/>
      <c r="B47" s="120"/>
      <c r="C47" s="121" t="s">
        <v>153</v>
      </c>
      <c r="D47" s="120"/>
      <c r="E47" s="122" t="s">
        <v>154</v>
      </c>
      <c r="F47" s="123">
        <f t="shared" ref="F47:I48" si="35">F48</f>
        <v>60</v>
      </c>
      <c r="G47" s="123">
        <f t="shared" si="35"/>
        <v>60</v>
      </c>
      <c r="H47" s="123">
        <f t="shared" si="35"/>
        <v>0</v>
      </c>
      <c r="I47" s="123">
        <f t="shared" si="35"/>
        <v>0</v>
      </c>
      <c r="J47" s="123">
        <f t="shared" si="2"/>
        <v>0</v>
      </c>
      <c r="K47" s="123"/>
    </row>
    <row r="48" spans="1:11" ht="38.25" x14ac:dyDescent="0.25">
      <c r="A48" s="139"/>
      <c r="B48" s="140"/>
      <c r="C48" s="130" t="s">
        <v>160</v>
      </c>
      <c r="D48" s="140"/>
      <c r="E48" s="138" t="s">
        <v>161</v>
      </c>
      <c r="F48" s="141">
        <f t="shared" si="35"/>
        <v>60</v>
      </c>
      <c r="G48" s="141">
        <f t="shared" si="35"/>
        <v>60</v>
      </c>
      <c r="H48" s="141">
        <f t="shared" si="35"/>
        <v>0</v>
      </c>
      <c r="I48" s="141">
        <f t="shared" si="35"/>
        <v>0</v>
      </c>
      <c r="J48" s="141">
        <f t="shared" si="2"/>
        <v>0</v>
      </c>
      <c r="K48" s="141"/>
    </row>
    <row r="49" spans="1:11" ht="51" x14ac:dyDescent="0.25">
      <c r="A49" s="110"/>
      <c r="B49" s="27"/>
      <c r="C49" s="133" t="s">
        <v>168</v>
      </c>
      <c r="D49" s="27"/>
      <c r="E49" s="28" t="s">
        <v>396</v>
      </c>
      <c r="F49" s="29">
        <f>F50+F51</f>
        <v>60</v>
      </c>
      <c r="G49" s="29">
        <f t="shared" ref="G49:I49" si="36">G50+G51</f>
        <v>60</v>
      </c>
      <c r="H49" s="29">
        <f t="shared" ref="H49" si="37">H50+H51</f>
        <v>0</v>
      </c>
      <c r="I49" s="29">
        <f t="shared" si="36"/>
        <v>0</v>
      </c>
      <c r="J49" s="29">
        <f t="shared" si="2"/>
        <v>0</v>
      </c>
      <c r="K49" s="29"/>
    </row>
    <row r="50" spans="1:11" ht="39" x14ac:dyDescent="0.25">
      <c r="A50" s="110"/>
      <c r="B50" s="27"/>
      <c r="C50" s="115"/>
      <c r="D50" s="27" t="s">
        <v>26</v>
      </c>
      <c r="E50" s="26" t="s">
        <v>392</v>
      </c>
      <c r="F50" s="29">
        <v>43.1</v>
      </c>
      <c r="G50" s="29">
        <v>43.1</v>
      </c>
      <c r="H50" s="29">
        <v>0</v>
      </c>
      <c r="I50" s="29">
        <v>0</v>
      </c>
      <c r="J50" s="29">
        <f t="shared" si="2"/>
        <v>0</v>
      </c>
      <c r="K50" s="29"/>
    </row>
    <row r="51" spans="1:11" ht="25.5" x14ac:dyDescent="0.25">
      <c r="A51" s="110"/>
      <c r="B51" s="27"/>
      <c r="C51" s="115"/>
      <c r="D51" s="27" t="s">
        <v>14</v>
      </c>
      <c r="E51" s="30" t="s">
        <v>15</v>
      </c>
      <c r="F51" s="29">
        <v>16.899999999999999</v>
      </c>
      <c r="G51" s="29">
        <v>16.899999999999999</v>
      </c>
      <c r="H51" s="29">
        <v>0</v>
      </c>
      <c r="I51" s="29">
        <v>0</v>
      </c>
      <c r="J51" s="29">
        <f t="shared" si="2"/>
        <v>0</v>
      </c>
      <c r="K51" s="29"/>
    </row>
    <row r="52" spans="1:11" x14ac:dyDescent="0.25">
      <c r="A52" s="110"/>
      <c r="B52" s="27"/>
      <c r="C52" s="115" t="s">
        <v>714</v>
      </c>
      <c r="D52" s="7"/>
      <c r="E52" s="118" t="s">
        <v>988</v>
      </c>
      <c r="F52" s="117">
        <f t="shared" ref="F52:I54" si="38">F53</f>
        <v>3.7</v>
      </c>
      <c r="G52" s="117">
        <f t="shared" si="38"/>
        <v>3.7</v>
      </c>
      <c r="H52" s="117">
        <f t="shared" si="38"/>
        <v>0</v>
      </c>
      <c r="I52" s="117">
        <f t="shared" si="38"/>
        <v>0</v>
      </c>
      <c r="J52" s="117">
        <f t="shared" si="2"/>
        <v>0</v>
      </c>
      <c r="K52" s="117"/>
    </row>
    <row r="53" spans="1:11" ht="38.25" x14ac:dyDescent="0.25">
      <c r="A53" s="110"/>
      <c r="B53" s="27"/>
      <c r="C53" s="115" t="s">
        <v>339</v>
      </c>
      <c r="D53" s="7"/>
      <c r="E53" s="118" t="s">
        <v>987</v>
      </c>
      <c r="F53" s="117">
        <f t="shared" si="38"/>
        <v>3.7</v>
      </c>
      <c r="G53" s="117">
        <f t="shared" si="38"/>
        <v>3.7</v>
      </c>
      <c r="H53" s="117">
        <f t="shared" si="38"/>
        <v>0</v>
      </c>
      <c r="I53" s="117">
        <f t="shared" si="38"/>
        <v>0</v>
      </c>
      <c r="J53" s="117">
        <f t="shared" si="2"/>
        <v>0</v>
      </c>
      <c r="K53" s="117"/>
    </row>
    <row r="54" spans="1:11" ht="38.25" x14ac:dyDescent="0.25">
      <c r="A54" s="110"/>
      <c r="B54" s="27"/>
      <c r="C54" s="133" t="s">
        <v>391</v>
      </c>
      <c r="D54" s="27"/>
      <c r="E54" s="28" t="s">
        <v>347</v>
      </c>
      <c r="F54" s="29">
        <f t="shared" si="38"/>
        <v>3.7</v>
      </c>
      <c r="G54" s="29">
        <f t="shared" si="38"/>
        <v>3.7</v>
      </c>
      <c r="H54" s="29">
        <f t="shared" si="38"/>
        <v>0</v>
      </c>
      <c r="I54" s="29">
        <f t="shared" si="38"/>
        <v>0</v>
      </c>
      <c r="J54" s="29">
        <f t="shared" si="2"/>
        <v>0</v>
      </c>
      <c r="K54" s="29"/>
    </row>
    <row r="55" spans="1:11" ht="25.5" x14ac:dyDescent="0.25">
      <c r="A55" s="110"/>
      <c r="B55" s="27"/>
      <c r="C55" s="133"/>
      <c r="D55" s="27" t="s">
        <v>14</v>
      </c>
      <c r="E55" s="28" t="s">
        <v>15</v>
      </c>
      <c r="F55" s="97">
        <v>3.7</v>
      </c>
      <c r="G55" s="97">
        <v>3.7</v>
      </c>
      <c r="H55" s="97">
        <v>0</v>
      </c>
      <c r="I55" s="97">
        <v>0</v>
      </c>
      <c r="J55" s="97">
        <f t="shared" si="2"/>
        <v>0</v>
      </c>
      <c r="K55" s="97"/>
    </row>
    <row r="56" spans="1:11" x14ac:dyDescent="0.25">
      <c r="A56" s="114"/>
      <c r="B56" s="7" t="s">
        <v>715</v>
      </c>
      <c r="C56" s="115"/>
      <c r="D56" s="7"/>
      <c r="E56" s="118" t="s">
        <v>716</v>
      </c>
      <c r="F56" s="117">
        <f t="shared" ref="F56:I60" si="39">F57</f>
        <v>36.299999999999997</v>
      </c>
      <c r="G56" s="117">
        <f t="shared" si="39"/>
        <v>36.299999999999997</v>
      </c>
      <c r="H56" s="117">
        <f t="shared" si="39"/>
        <v>0</v>
      </c>
      <c r="I56" s="117">
        <f t="shared" si="39"/>
        <v>0</v>
      </c>
      <c r="J56" s="117">
        <f t="shared" si="2"/>
        <v>0</v>
      </c>
      <c r="K56" s="117"/>
    </row>
    <row r="57" spans="1:11" ht="25.5" x14ac:dyDescent="0.25">
      <c r="A57" s="119"/>
      <c r="B57" s="120"/>
      <c r="C57" s="121" t="s">
        <v>9</v>
      </c>
      <c r="D57" s="120"/>
      <c r="E57" s="122" t="s">
        <v>10</v>
      </c>
      <c r="F57" s="123">
        <f t="shared" si="39"/>
        <v>36.299999999999997</v>
      </c>
      <c r="G57" s="123">
        <f t="shared" si="39"/>
        <v>36.299999999999997</v>
      </c>
      <c r="H57" s="123">
        <f t="shared" si="39"/>
        <v>0</v>
      </c>
      <c r="I57" s="123">
        <f t="shared" si="39"/>
        <v>0</v>
      </c>
      <c r="J57" s="123">
        <f t="shared" si="2"/>
        <v>0</v>
      </c>
      <c r="K57" s="123"/>
    </row>
    <row r="58" spans="1:11" ht="38.25" x14ac:dyDescent="0.25">
      <c r="A58" s="179"/>
      <c r="B58" s="172"/>
      <c r="C58" s="173" t="s">
        <v>35</v>
      </c>
      <c r="D58" s="172"/>
      <c r="E58" s="180" t="s">
        <v>717</v>
      </c>
      <c r="F58" s="175">
        <f t="shared" si="39"/>
        <v>36.299999999999997</v>
      </c>
      <c r="G58" s="175">
        <f t="shared" si="39"/>
        <v>36.299999999999997</v>
      </c>
      <c r="H58" s="175">
        <f t="shared" si="39"/>
        <v>0</v>
      </c>
      <c r="I58" s="175">
        <f t="shared" si="39"/>
        <v>0</v>
      </c>
      <c r="J58" s="175">
        <f t="shared" si="2"/>
        <v>0</v>
      </c>
      <c r="K58" s="175"/>
    </row>
    <row r="59" spans="1:11" ht="25.5" x14ac:dyDescent="0.25">
      <c r="A59" s="129"/>
      <c r="B59" s="33"/>
      <c r="C59" s="130" t="s">
        <v>36</v>
      </c>
      <c r="D59" s="33"/>
      <c r="E59" s="138" t="s">
        <v>718</v>
      </c>
      <c r="F59" s="132">
        <f t="shared" si="39"/>
        <v>36.299999999999997</v>
      </c>
      <c r="G59" s="132">
        <f t="shared" si="39"/>
        <v>36.299999999999997</v>
      </c>
      <c r="H59" s="132">
        <f t="shared" si="39"/>
        <v>0</v>
      </c>
      <c r="I59" s="132">
        <f t="shared" si="39"/>
        <v>0</v>
      </c>
      <c r="J59" s="132">
        <f t="shared" si="2"/>
        <v>0</v>
      </c>
      <c r="K59" s="132"/>
    </row>
    <row r="60" spans="1:11" ht="39" x14ac:dyDescent="0.25">
      <c r="A60" s="110"/>
      <c r="B60" s="27"/>
      <c r="C60" s="133" t="s">
        <v>46</v>
      </c>
      <c r="D60" s="27"/>
      <c r="E60" s="26" t="s">
        <v>394</v>
      </c>
      <c r="F60" s="29">
        <f t="shared" si="39"/>
        <v>36.299999999999997</v>
      </c>
      <c r="G60" s="29">
        <f t="shared" si="39"/>
        <v>36.299999999999997</v>
      </c>
      <c r="H60" s="29">
        <f t="shared" si="39"/>
        <v>0</v>
      </c>
      <c r="I60" s="29">
        <f t="shared" si="39"/>
        <v>0</v>
      </c>
      <c r="J60" s="29">
        <f t="shared" si="2"/>
        <v>0</v>
      </c>
      <c r="K60" s="29"/>
    </row>
    <row r="61" spans="1:11" ht="25.5" x14ac:dyDescent="0.25">
      <c r="A61" s="110"/>
      <c r="B61" s="27"/>
      <c r="C61" s="133"/>
      <c r="D61" s="27" t="s">
        <v>14</v>
      </c>
      <c r="E61" s="30" t="s">
        <v>15</v>
      </c>
      <c r="F61" s="98">
        <v>36.299999999999997</v>
      </c>
      <c r="G61" s="98">
        <v>36.299999999999997</v>
      </c>
      <c r="H61" s="98">
        <v>0</v>
      </c>
      <c r="I61" s="98">
        <v>0</v>
      </c>
      <c r="J61" s="98">
        <f t="shared" si="2"/>
        <v>0</v>
      </c>
      <c r="K61" s="98"/>
    </row>
    <row r="62" spans="1:11" x14ac:dyDescent="0.25">
      <c r="A62" s="114"/>
      <c r="B62" s="7" t="s">
        <v>719</v>
      </c>
      <c r="C62" s="115"/>
      <c r="D62" s="114"/>
      <c r="E62" s="116" t="s">
        <v>720</v>
      </c>
      <c r="F62" s="117">
        <f>F63+F101</f>
        <v>50556.499999999993</v>
      </c>
      <c r="G62" s="117">
        <f t="shared" ref="G62:I62" si="40">G63+G101</f>
        <v>50556.447999999997</v>
      </c>
      <c r="H62" s="117">
        <f t="shared" ref="H62" si="41">H63+H101</f>
        <v>12271.800000000003</v>
      </c>
      <c r="I62" s="117">
        <f t="shared" si="40"/>
        <v>11716.600000000002</v>
      </c>
      <c r="J62" s="117">
        <f t="shared" si="2"/>
        <v>23.175283200275469</v>
      </c>
      <c r="K62" s="117">
        <f t="shared" si="3"/>
        <v>95.475806320181221</v>
      </c>
    </row>
    <row r="63" spans="1:11" ht="25.5" x14ac:dyDescent="0.25">
      <c r="A63" s="114"/>
      <c r="B63" s="7"/>
      <c r="C63" s="115" t="s">
        <v>7</v>
      </c>
      <c r="D63" s="114"/>
      <c r="E63" s="118" t="s">
        <v>8</v>
      </c>
      <c r="F63" s="117">
        <f>F64+F96+F90</f>
        <v>3018.3</v>
      </c>
      <c r="G63" s="117">
        <f t="shared" ref="G63:I63" si="42">G64+G96+G90</f>
        <v>3018.3</v>
      </c>
      <c r="H63" s="117">
        <f t="shared" ref="H63" si="43">H64+H96+H90</f>
        <v>1164.6000000000001</v>
      </c>
      <c r="I63" s="117">
        <f t="shared" si="42"/>
        <v>1164.6000000000001</v>
      </c>
      <c r="J63" s="117">
        <f t="shared" si="2"/>
        <v>38.584633734221249</v>
      </c>
      <c r="K63" s="117">
        <f t="shared" si="3"/>
        <v>100</v>
      </c>
    </row>
    <row r="64" spans="1:11" ht="25.5" x14ac:dyDescent="0.25">
      <c r="A64" s="119"/>
      <c r="B64" s="120"/>
      <c r="C64" s="121" t="s">
        <v>9</v>
      </c>
      <c r="D64" s="120"/>
      <c r="E64" s="122" t="s">
        <v>10</v>
      </c>
      <c r="F64" s="123">
        <f>F65+F77+F82</f>
        <v>2656.1000000000004</v>
      </c>
      <c r="G64" s="123">
        <f t="shared" ref="G64:I64" si="44">G65+G77+G82</f>
        <v>2656.1000000000004</v>
      </c>
      <c r="H64" s="123">
        <f t="shared" ref="H64" si="45">H65+H77+H82</f>
        <v>1164.6000000000001</v>
      </c>
      <c r="I64" s="123">
        <f t="shared" si="44"/>
        <v>1164.6000000000001</v>
      </c>
      <c r="J64" s="123">
        <f t="shared" si="2"/>
        <v>43.846240728888219</v>
      </c>
      <c r="K64" s="123">
        <f t="shared" si="3"/>
        <v>100</v>
      </c>
    </row>
    <row r="65" spans="1:11" ht="25.5" x14ac:dyDescent="0.25">
      <c r="A65" s="179"/>
      <c r="B65" s="172"/>
      <c r="C65" s="173" t="s">
        <v>11</v>
      </c>
      <c r="D65" s="172"/>
      <c r="E65" s="180" t="s">
        <v>12</v>
      </c>
      <c r="F65" s="175">
        <f>F66+F72+F69</f>
        <v>1245.7</v>
      </c>
      <c r="G65" s="175">
        <f t="shared" ref="G65:I65" si="46">G66+G72+G69</f>
        <v>1245.7</v>
      </c>
      <c r="H65" s="175">
        <f t="shared" ref="H65" si="47">H66+H72+H69</f>
        <v>908.1</v>
      </c>
      <c r="I65" s="175">
        <f t="shared" si="46"/>
        <v>908.1</v>
      </c>
      <c r="J65" s="175">
        <f t="shared" si="2"/>
        <v>72.898771774905683</v>
      </c>
      <c r="K65" s="175">
        <f t="shared" si="3"/>
        <v>100</v>
      </c>
    </row>
    <row r="66" spans="1:11" ht="25.5" x14ac:dyDescent="0.25">
      <c r="A66" s="129"/>
      <c r="B66" s="33"/>
      <c r="C66" s="130" t="s">
        <v>13</v>
      </c>
      <c r="D66" s="33"/>
      <c r="E66" s="138" t="s">
        <v>721</v>
      </c>
      <c r="F66" s="132">
        <f t="shared" ref="F66:I67" si="48">F67</f>
        <v>265.10000000000002</v>
      </c>
      <c r="G66" s="132">
        <f t="shared" si="48"/>
        <v>265.10000000000002</v>
      </c>
      <c r="H66" s="132">
        <f t="shared" si="48"/>
        <v>149.80000000000001</v>
      </c>
      <c r="I66" s="132">
        <f t="shared" si="48"/>
        <v>149.80000000000001</v>
      </c>
      <c r="J66" s="132">
        <f t="shared" si="2"/>
        <v>56.506978498679736</v>
      </c>
      <c r="K66" s="132">
        <f t="shared" si="3"/>
        <v>100</v>
      </c>
    </row>
    <row r="67" spans="1:11" ht="19.5" customHeight="1" x14ac:dyDescent="0.25">
      <c r="A67" s="110"/>
      <c r="B67" s="27"/>
      <c r="C67" s="27" t="s">
        <v>678</v>
      </c>
      <c r="D67" s="7"/>
      <c r="E67" s="30" t="s">
        <v>647</v>
      </c>
      <c r="F67" s="29">
        <f t="shared" si="48"/>
        <v>265.10000000000002</v>
      </c>
      <c r="G67" s="29">
        <f t="shared" si="48"/>
        <v>265.10000000000002</v>
      </c>
      <c r="H67" s="29">
        <f t="shared" si="48"/>
        <v>149.80000000000001</v>
      </c>
      <c r="I67" s="29">
        <f t="shared" si="48"/>
        <v>149.80000000000001</v>
      </c>
      <c r="J67" s="29">
        <f t="shared" si="2"/>
        <v>56.506978498679736</v>
      </c>
      <c r="K67" s="29">
        <f t="shared" si="3"/>
        <v>100</v>
      </c>
    </row>
    <row r="68" spans="1:11" ht="25.5" x14ac:dyDescent="0.25">
      <c r="A68" s="110"/>
      <c r="B68" s="27"/>
      <c r="C68" s="115"/>
      <c r="D68" s="27" t="s">
        <v>14</v>
      </c>
      <c r="E68" s="30" t="s">
        <v>15</v>
      </c>
      <c r="F68" s="29">
        <v>265.10000000000002</v>
      </c>
      <c r="G68" s="29">
        <v>265.10000000000002</v>
      </c>
      <c r="H68" s="29">
        <v>149.80000000000001</v>
      </c>
      <c r="I68" s="29">
        <v>149.80000000000001</v>
      </c>
      <c r="J68" s="29">
        <f t="shared" si="2"/>
        <v>56.506978498679736</v>
      </c>
      <c r="K68" s="29">
        <f t="shared" si="3"/>
        <v>100</v>
      </c>
    </row>
    <row r="69" spans="1:11" ht="25.5" x14ac:dyDescent="0.25">
      <c r="A69" s="129"/>
      <c r="B69" s="33"/>
      <c r="C69" s="130" t="s">
        <v>16</v>
      </c>
      <c r="D69" s="33"/>
      <c r="E69" s="138" t="s">
        <v>17</v>
      </c>
      <c r="F69" s="132">
        <f>F70</f>
        <v>877.5</v>
      </c>
      <c r="G69" s="132">
        <f t="shared" ref="G69:I70" si="49">G70</f>
        <v>877.5</v>
      </c>
      <c r="H69" s="132">
        <f t="shared" si="49"/>
        <v>745.6</v>
      </c>
      <c r="I69" s="132">
        <f t="shared" si="49"/>
        <v>745.6</v>
      </c>
      <c r="J69" s="132">
        <f t="shared" si="2"/>
        <v>84.96866096866097</v>
      </c>
      <c r="K69" s="132">
        <f t="shared" si="3"/>
        <v>100</v>
      </c>
    </row>
    <row r="70" spans="1:11" ht="51.75" x14ac:dyDescent="0.25">
      <c r="A70" s="110"/>
      <c r="B70" s="27"/>
      <c r="C70" s="27" t="s">
        <v>18</v>
      </c>
      <c r="D70" s="7"/>
      <c r="E70" s="26" t="s">
        <v>1007</v>
      </c>
      <c r="F70" s="29">
        <f>F71</f>
        <v>877.5</v>
      </c>
      <c r="G70" s="29">
        <f t="shared" si="49"/>
        <v>877.5</v>
      </c>
      <c r="H70" s="29">
        <f t="shared" si="49"/>
        <v>745.6</v>
      </c>
      <c r="I70" s="29">
        <f t="shared" si="49"/>
        <v>745.6</v>
      </c>
      <c r="J70" s="29">
        <f t="shared" si="2"/>
        <v>84.96866096866097</v>
      </c>
      <c r="K70" s="29">
        <f t="shared" si="3"/>
        <v>100</v>
      </c>
    </row>
    <row r="71" spans="1:11" ht="25.5" x14ac:dyDescent="0.25">
      <c r="A71" s="110"/>
      <c r="B71" s="27"/>
      <c r="C71" s="115"/>
      <c r="D71" s="27" t="s">
        <v>14</v>
      </c>
      <c r="E71" s="30" t="s">
        <v>15</v>
      </c>
      <c r="F71" s="29">
        <v>877.5</v>
      </c>
      <c r="G71" s="29">
        <v>877.5</v>
      </c>
      <c r="H71" s="29">
        <v>745.6</v>
      </c>
      <c r="I71" s="29">
        <v>745.6</v>
      </c>
      <c r="J71" s="29">
        <f t="shared" si="2"/>
        <v>84.96866096866097</v>
      </c>
      <c r="K71" s="29">
        <f t="shared" si="3"/>
        <v>100</v>
      </c>
    </row>
    <row r="72" spans="1:11" ht="25.5" x14ac:dyDescent="0.25">
      <c r="A72" s="129"/>
      <c r="B72" s="33"/>
      <c r="C72" s="130" t="s">
        <v>19</v>
      </c>
      <c r="D72" s="33"/>
      <c r="E72" s="138" t="s">
        <v>722</v>
      </c>
      <c r="F72" s="132">
        <f>F73+F75</f>
        <v>103.10000000000001</v>
      </c>
      <c r="G72" s="132">
        <f t="shared" ref="G72:I72" si="50">G73+G75</f>
        <v>103.10000000000001</v>
      </c>
      <c r="H72" s="132">
        <f t="shared" ref="H72" si="51">H73+H75</f>
        <v>12.7</v>
      </c>
      <c r="I72" s="132">
        <f t="shared" si="50"/>
        <v>12.7</v>
      </c>
      <c r="J72" s="132">
        <f t="shared" si="2"/>
        <v>12.318137730358874</v>
      </c>
      <c r="K72" s="132">
        <f t="shared" si="3"/>
        <v>100</v>
      </c>
    </row>
    <row r="73" spans="1:11" ht="25.5" x14ac:dyDescent="0.25">
      <c r="A73" s="110"/>
      <c r="B73" s="27"/>
      <c r="C73" s="27" t="s">
        <v>20</v>
      </c>
      <c r="D73" s="27"/>
      <c r="E73" s="28" t="s">
        <v>21</v>
      </c>
      <c r="F73" s="29">
        <f>F74</f>
        <v>33.200000000000003</v>
      </c>
      <c r="G73" s="29">
        <f t="shared" ref="G73:I73" si="52">G74</f>
        <v>33.200000000000003</v>
      </c>
      <c r="H73" s="29">
        <f t="shared" si="52"/>
        <v>1.5</v>
      </c>
      <c r="I73" s="29">
        <f t="shared" si="52"/>
        <v>1.5</v>
      </c>
      <c r="J73" s="29">
        <f t="shared" ref="J73:J134" si="53">I73/G73*100</f>
        <v>4.5180722891566258</v>
      </c>
      <c r="K73" s="29">
        <f t="shared" ref="K73:K134" si="54">I73/H73*100</f>
        <v>100</v>
      </c>
    </row>
    <row r="74" spans="1:11" ht="25.5" x14ac:dyDescent="0.25">
      <c r="A74" s="110"/>
      <c r="B74" s="27"/>
      <c r="C74" s="133"/>
      <c r="D74" s="27" t="s">
        <v>14</v>
      </c>
      <c r="E74" s="30" t="s">
        <v>15</v>
      </c>
      <c r="F74" s="29">
        <v>33.200000000000003</v>
      </c>
      <c r="G74" s="29">
        <v>33.200000000000003</v>
      </c>
      <c r="H74" s="29">
        <v>1.5</v>
      </c>
      <c r="I74" s="29">
        <v>1.5</v>
      </c>
      <c r="J74" s="29">
        <f t="shared" si="53"/>
        <v>4.5180722891566258</v>
      </c>
      <c r="K74" s="29">
        <f t="shared" si="54"/>
        <v>100</v>
      </c>
    </row>
    <row r="75" spans="1:11" ht="37.5" customHeight="1" x14ac:dyDescent="0.25">
      <c r="A75" s="110"/>
      <c r="B75" s="27"/>
      <c r="C75" s="27" t="s">
        <v>685</v>
      </c>
      <c r="D75" s="27"/>
      <c r="E75" s="28" t="s">
        <v>1008</v>
      </c>
      <c r="F75" s="29">
        <f>F76</f>
        <v>69.900000000000006</v>
      </c>
      <c r="G75" s="29">
        <f t="shared" ref="G75:I75" si="55">G76</f>
        <v>69.900000000000006</v>
      </c>
      <c r="H75" s="29">
        <f t="shared" si="55"/>
        <v>11.2</v>
      </c>
      <c r="I75" s="29">
        <f t="shared" si="55"/>
        <v>11.2</v>
      </c>
      <c r="J75" s="29">
        <f t="shared" si="53"/>
        <v>16.022889842632328</v>
      </c>
      <c r="K75" s="29">
        <f t="shared" si="54"/>
        <v>100</v>
      </c>
    </row>
    <row r="76" spans="1:11" ht="25.5" x14ac:dyDescent="0.25">
      <c r="A76" s="110"/>
      <c r="B76" s="27"/>
      <c r="C76" s="133"/>
      <c r="D76" s="27" t="s">
        <v>14</v>
      </c>
      <c r="E76" s="30" t="s">
        <v>15</v>
      </c>
      <c r="F76" s="29">
        <v>69.900000000000006</v>
      </c>
      <c r="G76" s="29">
        <v>69.900000000000006</v>
      </c>
      <c r="H76" s="29">
        <v>11.2</v>
      </c>
      <c r="I76" s="29">
        <v>11.2</v>
      </c>
      <c r="J76" s="29">
        <f t="shared" si="53"/>
        <v>16.022889842632328</v>
      </c>
      <c r="K76" s="29">
        <f t="shared" si="54"/>
        <v>100</v>
      </c>
    </row>
    <row r="77" spans="1:11" ht="38.25" x14ac:dyDescent="0.25">
      <c r="A77" s="179"/>
      <c r="B77" s="172"/>
      <c r="C77" s="173" t="s">
        <v>35</v>
      </c>
      <c r="D77" s="172"/>
      <c r="E77" s="180" t="s">
        <v>717</v>
      </c>
      <c r="F77" s="175">
        <f>F79</f>
        <v>1295.9000000000001</v>
      </c>
      <c r="G77" s="175">
        <f t="shared" ref="G77" si="56">G79</f>
        <v>1295.9000000000001</v>
      </c>
      <c r="H77" s="175">
        <f t="shared" ref="H77:I77" si="57">H79</f>
        <v>248.3</v>
      </c>
      <c r="I77" s="175">
        <f t="shared" si="57"/>
        <v>248.3</v>
      </c>
      <c r="J77" s="175">
        <f t="shared" si="53"/>
        <v>19.160429045451039</v>
      </c>
      <c r="K77" s="175">
        <f t="shared" si="54"/>
        <v>100</v>
      </c>
    </row>
    <row r="78" spans="1:11" ht="25.5" x14ac:dyDescent="0.25">
      <c r="A78" s="129"/>
      <c r="B78" s="33"/>
      <c r="C78" s="142" t="s">
        <v>36</v>
      </c>
      <c r="D78" s="33"/>
      <c r="E78" s="138" t="s">
        <v>37</v>
      </c>
      <c r="F78" s="132">
        <f>F79</f>
        <v>1295.9000000000001</v>
      </c>
      <c r="G78" s="132">
        <f t="shared" ref="G78:I78" si="58">G79</f>
        <v>1295.9000000000001</v>
      </c>
      <c r="H78" s="132">
        <f t="shared" si="58"/>
        <v>248.3</v>
      </c>
      <c r="I78" s="132">
        <f t="shared" si="58"/>
        <v>248.3</v>
      </c>
      <c r="J78" s="132">
        <f t="shared" si="53"/>
        <v>19.160429045451039</v>
      </c>
      <c r="K78" s="132">
        <f t="shared" si="54"/>
        <v>100</v>
      </c>
    </row>
    <row r="79" spans="1:11" ht="24" customHeight="1" x14ac:dyDescent="0.25">
      <c r="A79" s="110"/>
      <c r="B79" s="27"/>
      <c r="C79" s="133" t="s">
        <v>47</v>
      </c>
      <c r="D79" s="27"/>
      <c r="E79" s="30" t="s">
        <v>395</v>
      </c>
      <c r="F79" s="137">
        <f>F80+F81</f>
        <v>1295.9000000000001</v>
      </c>
      <c r="G79" s="137">
        <f t="shared" ref="G79:I79" si="59">G80+G81</f>
        <v>1295.9000000000001</v>
      </c>
      <c r="H79" s="137">
        <f t="shared" ref="H79" si="60">H80+H81</f>
        <v>248.3</v>
      </c>
      <c r="I79" s="137">
        <f t="shared" si="59"/>
        <v>248.3</v>
      </c>
      <c r="J79" s="137">
        <f t="shared" si="53"/>
        <v>19.160429045451039</v>
      </c>
      <c r="K79" s="137">
        <f t="shared" si="54"/>
        <v>100</v>
      </c>
    </row>
    <row r="80" spans="1:11" ht="39" x14ac:dyDescent="0.25">
      <c r="A80" s="110"/>
      <c r="B80" s="27"/>
      <c r="C80" s="133"/>
      <c r="D80" s="27" t="s">
        <v>26</v>
      </c>
      <c r="E80" s="26" t="s">
        <v>392</v>
      </c>
      <c r="F80" s="40">
        <v>1273.7</v>
      </c>
      <c r="G80" s="40">
        <v>1273.7</v>
      </c>
      <c r="H80" s="40">
        <v>237.4</v>
      </c>
      <c r="I80" s="40">
        <v>237.4</v>
      </c>
      <c r="J80" s="40">
        <f t="shared" si="53"/>
        <v>18.638611918034073</v>
      </c>
      <c r="K80" s="40">
        <f t="shared" si="54"/>
        <v>100</v>
      </c>
    </row>
    <row r="81" spans="1:11" ht="25.5" x14ac:dyDescent="0.25">
      <c r="A81" s="110"/>
      <c r="B81" s="27"/>
      <c r="C81" s="133"/>
      <c r="D81" s="27" t="s">
        <v>14</v>
      </c>
      <c r="E81" s="30" t="s">
        <v>15</v>
      </c>
      <c r="F81" s="40">
        <v>22.2</v>
      </c>
      <c r="G81" s="40">
        <v>22.2</v>
      </c>
      <c r="H81" s="40">
        <v>10.9</v>
      </c>
      <c r="I81" s="40">
        <v>10.9</v>
      </c>
      <c r="J81" s="40">
        <f t="shared" si="53"/>
        <v>49.099099099099099</v>
      </c>
      <c r="K81" s="40">
        <f t="shared" si="54"/>
        <v>100</v>
      </c>
    </row>
    <row r="82" spans="1:11" ht="25.5" x14ac:dyDescent="0.25">
      <c r="A82" s="179"/>
      <c r="B82" s="172"/>
      <c r="C82" s="173" t="s">
        <v>427</v>
      </c>
      <c r="D82" s="172"/>
      <c r="E82" s="180" t="s">
        <v>422</v>
      </c>
      <c r="F82" s="175">
        <f>F83</f>
        <v>114.5</v>
      </c>
      <c r="G82" s="175">
        <f t="shared" ref="G82:I82" si="61">G83</f>
        <v>114.5</v>
      </c>
      <c r="H82" s="175">
        <f t="shared" si="61"/>
        <v>8.1999999999999993</v>
      </c>
      <c r="I82" s="175">
        <f t="shared" si="61"/>
        <v>8.1999999999999993</v>
      </c>
      <c r="J82" s="175">
        <f t="shared" si="53"/>
        <v>7.1615720524017465</v>
      </c>
      <c r="K82" s="175">
        <f t="shared" si="54"/>
        <v>100</v>
      </c>
    </row>
    <row r="83" spans="1:11" s="143" customFormat="1" ht="40.5" customHeight="1" x14ac:dyDescent="0.25">
      <c r="A83" s="129"/>
      <c r="B83" s="33"/>
      <c r="C83" s="142" t="s">
        <v>428</v>
      </c>
      <c r="D83" s="33"/>
      <c r="E83" s="138" t="s">
        <v>423</v>
      </c>
      <c r="F83" s="132">
        <f>F84+F86+F88</f>
        <v>114.5</v>
      </c>
      <c r="G83" s="132">
        <f t="shared" ref="G83:I83" si="62">G84+G86+G88</f>
        <v>114.5</v>
      </c>
      <c r="H83" s="132">
        <f t="shared" ref="H83" si="63">H84+H86+H88</f>
        <v>8.1999999999999993</v>
      </c>
      <c r="I83" s="132">
        <f t="shared" si="62"/>
        <v>8.1999999999999993</v>
      </c>
      <c r="J83" s="132">
        <f t="shared" si="53"/>
        <v>7.1615720524017465</v>
      </c>
      <c r="K83" s="132">
        <f t="shared" si="54"/>
        <v>100</v>
      </c>
    </row>
    <row r="84" spans="1:11" ht="26.25" x14ac:dyDescent="0.25">
      <c r="A84" s="110"/>
      <c r="B84" s="27"/>
      <c r="C84" s="144" t="s">
        <v>429</v>
      </c>
      <c r="D84" s="31"/>
      <c r="E84" s="2" t="s">
        <v>424</v>
      </c>
      <c r="F84" s="40">
        <f>F85</f>
        <v>16.7</v>
      </c>
      <c r="G84" s="40">
        <f t="shared" ref="G84:I84" si="64">G85</f>
        <v>16.7</v>
      </c>
      <c r="H84" s="40">
        <f t="shared" si="64"/>
        <v>0</v>
      </c>
      <c r="I84" s="40">
        <f t="shared" si="64"/>
        <v>0</v>
      </c>
      <c r="J84" s="40">
        <f t="shared" si="53"/>
        <v>0</v>
      </c>
      <c r="K84" s="40"/>
    </row>
    <row r="85" spans="1:11" ht="26.25" x14ac:dyDescent="0.25">
      <c r="A85" s="110"/>
      <c r="B85" s="27"/>
      <c r="C85" s="144"/>
      <c r="D85" s="31" t="s">
        <v>14</v>
      </c>
      <c r="E85" s="26" t="s">
        <v>15</v>
      </c>
      <c r="F85" s="40">
        <v>16.7</v>
      </c>
      <c r="G85" s="40">
        <v>16.7</v>
      </c>
      <c r="H85" s="40">
        <v>0</v>
      </c>
      <c r="I85" s="40">
        <v>0</v>
      </c>
      <c r="J85" s="40">
        <f t="shared" si="53"/>
        <v>0</v>
      </c>
      <c r="K85" s="40"/>
    </row>
    <row r="86" spans="1:11" x14ac:dyDescent="0.25">
      <c r="A86" s="110"/>
      <c r="B86" s="27"/>
      <c r="C86" s="144" t="s">
        <v>430</v>
      </c>
      <c r="D86" s="31"/>
      <c r="E86" s="2" t="s">
        <v>425</v>
      </c>
      <c r="F86" s="40">
        <f>F87</f>
        <v>69.099999999999994</v>
      </c>
      <c r="G86" s="40">
        <f t="shared" ref="G86:I86" si="65">G87</f>
        <v>69.099999999999994</v>
      </c>
      <c r="H86" s="40">
        <f t="shared" si="65"/>
        <v>1.7</v>
      </c>
      <c r="I86" s="40">
        <f t="shared" si="65"/>
        <v>1.7</v>
      </c>
      <c r="J86" s="40">
        <f t="shared" si="53"/>
        <v>2.4602026049204051</v>
      </c>
      <c r="K86" s="40">
        <f t="shared" si="54"/>
        <v>100</v>
      </c>
    </row>
    <row r="87" spans="1:11" ht="26.25" x14ac:dyDescent="0.25">
      <c r="A87" s="110"/>
      <c r="B87" s="27"/>
      <c r="C87" s="144"/>
      <c r="D87" s="31" t="s">
        <v>14</v>
      </c>
      <c r="E87" s="26" t="s">
        <v>15</v>
      </c>
      <c r="F87" s="40">
        <v>69.099999999999994</v>
      </c>
      <c r="G87" s="40">
        <v>69.099999999999994</v>
      </c>
      <c r="H87" s="40">
        <v>1.7</v>
      </c>
      <c r="I87" s="40">
        <v>1.7</v>
      </c>
      <c r="J87" s="40">
        <f t="shared" si="53"/>
        <v>2.4602026049204051</v>
      </c>
      <c r="K87" s="40">
        <f t="shared" si="54"/>
        <v>100</v>
      </c>
    </row>
    <row r="88" spans="1:11" x14ac:dyDescent="0.25">
      <c r="A88" s="110"/>
      <c r="B88" s="27"/>
      <c r="C88" s="144" t="s">
        <v>431</v>
      </c>
      <c r="D88" s="31"/>
      <c r="E88" s="2" t="s">
        <v>426</v>
      </c>
      <c r="F88" s="40">
        <f>F89</f>
        <v>28.7</v>
      </c>
      <c r="G88" s="40">
        <f t="shared" ref="G88:I88" si="66">G89</f>
        <v>28.7</v>
      </c>
      <c r="H88" s="40">
        <f t="shared" si="66"/>
        <v>6.5</v>
      </c>
      <c r="I88" s="40">
        <f t="shared" si="66"/>
        <v>6.5</v>
      </c>
      <c r="J88" s="40">
        <f t="shared" si="53"/>
        <v>22.648083623693381</v>
      </c>
      <c r="K88" s="40">
        <f t="shared" si="54"/>
        <v>100</v>
      </c>
    </row>
    <row r="89" spans="1:11" ht="26.25" x14ac:dyDescent="0.25">
      <c r="A89" s="110"/>
      <c r="B89" s="27"/>
      <c r="C89" s="144"/>
      <c r="D89" s="31" t="s">
        <v>14</v>
      </c>
      <c r="E89" s="26" t="s">
        <v>15</v>
      </c>
      <c r="F89" s="40">
        <v>28.7</v>
      </c>
      <c r="G89" s="40">
        <v>28.7</v>
      </c>
      <c r="H89" s="40">
        <v>6.5</v>
      </c>
      <c r="I89" s="40">
        <v>6.5</v>
      </c>
      <c r="J89" s="40">
        <f t="shared" si="53"/>
        <v>22.648083623693381</v>
      </c>
      <c r="K89" s="40">
        <f t="shared" si="54"/>
        <v>100</v>
      </c>
    </row>
    <row r="90" spans="1:11" ht="25.5" x14ac:dyDescent="0.25">
      <c r="A90" s="119"/>
      <c r="B90" s="120"/>
      <c r="C90" s="121" t="s">
        <v>169</v>
      </c>
      <c r="D90" s="146"/>
      <c r="E90" s="189" t="s">
        <v>983</v>
      </c>
      <c r="F90" s="123">
        <f t="shared" ref="F90:I92" si="67">F91</f>
        <v>32.199999999999996</v>
      </c>
      <c r="G90" s="123">
        <f t="shared" si="67"/>
        <v>32.199999999999996</v>
      </c>
      <c r="H90" s="123">
        <f t="shared" si="67"/>
        <v>0</v>
      </c>
      <c r="I90" s="123">
        <f t="shared" si="67"/>
        <v>0</v>
      </c>
      <c r="J90" s="123">
        <f t="shared" si="53"/>
        <v>0</v>
      </c>
      <c r="K90" s="123"/>
    </row>
    <row r="91" spans="1:11" ht="25.5" x14ac:dyDescent="0.25">
      <c r="A91" s="129"/>
      <c r="B91" s="33"/>
      <c r="C91" s="130" t="s">
        <v>641</v>
      </c>
      <c r="D91" s="33"/>
      <c r="E91" s="138" t="s">
        <v>927</v>
      </c>
      <c r="F91" s="132">
        <f>F92</f>
        <v>32.199999999999996</v>
      </c>
      <c r="G91" s="132">
        <f t="shared" si="67"/>
        <v>32.199999999999996</v>
      </c>
      <c r="H91" s="132">
        <f t="shared" si="67"/>
        <v>0</v>
      </c>
      <c r="I91" s="132">
        <f t="shared" si="67"/>
        <v>0</v>
      </c>
      <c r="J91" s="132">
        <f t="shared" si="53"/>
        <v>0</v>
      </c>
      <c r="K91" s="132"/>
    </row>
    <row r="92" spans="1:11" ht="25.5" x14ac:dyDescent="0.25">
      <c r="A92" s="114"/>
      <c r="B92" s="7"/>
      <c r="C92" s="27" t="s">
        <v>932</v>
      </c>
      <c r="D92" s="27"/>
      <c r="E92" s="28" t="s">
        <v>933</v>
      </c>
      <c r="F92" s="29">
        <f>F93</f>
        <v>32.199999999999996</v>
      </c>
      <c r="G92" s="29">
        <f t="shared" si="67"/>
        <v>32.199999999999996</v>
      </c>
      <c r="H92" s="29">
        <f t="shared" si="67"/>
        <v>0</v>
      </c>
      <c r="I92" s="29">
        <f t="shared" si="67"/>
        <v>0</v>
      </c>
      <c r="J92" s="29">
        <f t="shared" si="53"/>
        <v>0</v>
      </c>
      <c r="K92" s="29"/>
    </row>
    <row r="93" spans="1:11" ht="25.5" x14ac:dyDescent="0.25">
      <c r="A93" s="114"/>
      <c r="B93" s="7"/>
      <c r="C93" s="27"/>
      <c r="D93" s="27" t="s">
        <v>14</v>
      </c>
      <c r="E93" s="28" t="s">
        <v>15</v>
      </c>
      <c r="F93" s="29">
        <f>F94+F95</f>
        <v>32.199999999999996</v>
      </c>
      <c r="G93" s="29">
        <f t="shared" ref="G93:I93" si="68">G94+G95</f>
        <v>32.199999999999996</v>
      </c>
      <c r="H93" s="29">
        <f t="shared" ref="H93" si="69">H94+H95</f>
        <v>0</v>
      </c>
      <c r="I93" s="29">
        <f t="shared" si="68"/>
        <v>0</v>
      </c>
      <c r="J93" s="29">
        <f t="shared" si="53"/>
        <v>0</v>
      </c>
      <c r="K93" s="29"/>
    </row>
    <row r="94" spans="1:11" x14ac:dyDescent="0.25">
      <c r="A94" s="114"/>
      <c r="B94" s="7"/>
      <c r="C94" s="27"/>
      <c r="D94" s="27"/>
      <c r="E94" s="30" t="s">
        <v>171</v>
      </c>
      <c r="F94" s="29">
        <v>31.9</v>
      </c>
      <c r="G94" s="29">
        <v>31.9</v>
      </c>
      <c r="H94" s="29">
        <v>0</v>
      </c>
      <c r="I94" s="29">
        <v>0</v>
      </c>
      <c r="J94" s="29">
        <f t="shared" si="53"/>
        <v>0</v>
      </c>
      <c r="K94" s="29"/>
    </row>
    <row r="95" spans="1:11" x14ac:dyDescent="0.25">
      <c r="A95" s="114"/>
      <c r="B95" s="7"/>
      <c r="C95" s="27"/>
      <c r="D95" s="27"/>
      <c r="E95" s="30" t="s">
        <v>172</v>
      </c>
      <c r="F95" s="29">
        <v>0.3</v>
      </c>
      <c r="G95" s="29">
        <v>0.3</v>
      </c>
      <c r="H95" s="29">
        <v>0</v>
      </c>
      <c r="I95" s="29">
        <v>0</v>
      </c>
      <c r="J95" s="29">
        <f t="shared" si="53"/>
        <v>0</v>
      </c>
      <c r="K95" s="29"/>
    </row>
    <row r="96" spans="1:11" ht="26.25" x14ac:dyDescent="0.25">
      <c r="A96" s="145"/>
      <c r="B96" s="146"/>
      <c r="C96" s="11" t="s">
        <v>140</v>
      </c>
      <c r="D96" s="11"/>
      <c r="E96" s="5" t="s">
        <v>141</v>
      </c>
      <c r="F96" s="147">
        <f t="shared" ref="F96:I99" si="70">F97</f>
        <v>330</v>
      </c>
      <c r="G96" s="147">
        <f t="shared" si="70"/>
        <v>330</v>
      </c>
      <c r="H96" s="147">
        <f t="shared" si="70"/>
        <v>0</v>
      </c>
      <c r="I96" s="147">
        <f t="shared" si="70"/>
        <v>0</v>
      </c>
      <c r="J96" s="147">
        <f t="shared" si="53"/>
        <v>0</v>
      </c>
      <c r="K96" s="147"/>
    </row>
    <row r="97" spans="1:11" ht="25.5" x14ac:dyDescent="0.25">
      <c r="A97" s="179"/>
      <c r="B97" s="172"/>
      <c r="C97" s="173" t="s">
        <v>142</v>
      </c>
      <c r="D97" s="172"/>
      <c r="E97" s="180" t="s">
        <v>869</v>
      </c>
      <c r="F97" s="175">
        <f t="shared" si="70"/>
        <v>330</v>
      </c>
      <c r="G97" s="175">
        <f t="shared" si="70"/>
        <v>330</v>
      </c>
      <c r="H97" s="175">
        <f t="shared" si="70"/>
        <v>0</v>
      </c>
      <c r="I97" s="175">
        <f t="shared" si="70"/>
        <v>0</v>
      </c>
      <c r="J97" s="175">
        <f t="shared" si="53"/>
        <v>0</v>
      </c>
      <c r="K97" s="175"/>
    </row>
    <row r="98" spans="1:11" ht="25.5" x14ac:dyDescent="0.25">
      <c r="A98" s="129"/>
      <c r="B98" s="33"/>
      <c r="C98" s="142" t="s">
        <v>697</v>
      </c>
      <c r="D98" s="33"/>
      <c r="E98" s="138" t="s">
        <v>696</v>
      </c>
      <c r="F98" s="132">
        <f t="shared" si="70"/>
        <v>330</v>
      </c>
      <c r="G98" s="132">
        <f t="shared" si="70"/>
        <v>330</v>
      </c>
      <c r="H98" s="132">
        <f t="shared" si="70"/>
        <v>0</v>
      </c>
      <c r="I98" s="132">
        <f t="shared" si="70"/>
        <v>0</v>
      </c>
      <c r="J98" s="132">
        <f t="shared" si="53"/>
        <v>0</v>
      </c>
      <c r="K98" s="132"/>
    </row>
    <row r="99" spans="1:11" ht="26.25" x14ac:dyDescent="0.25">
      <c r="A99" s="110"/>
      <c r="B99" s="27"/>
      <c r="C99" s="31" t="s">
        <v>698</v>
      </c>
      <c r="D99" s="31"/>
      <c r="E99" s="12" t="s">
        <v>699</v>
      </c>
      <c r="F99" s="40">
        <f t="shared" si="70"/>
        <v>330</v>
      </c>
      <c r="G99" s="40">
        <f t="shared" si="70"/>
        <v>330</v>
      </c>
      <c r="H99" s="40">
        <f t="shared" si="70"/>
        <v>0</v>
      </c>
      <c r="I99" s="40">
        <f t="shared" si="70"/>
        <v>0</v>
      </c>
      <c r="J99" s="40">
        <f t="shared" si="53"/>
        <v>0</v>
      </c>
      <c r="K99" s="40"/>
    </row>
    <row r="100" spans="1:11" ht="26.25" x14ac:dyDescent="0.25">
      <c r="A100" s="110"/>
      <c r="B100" s="27"/>
      <c r="C100" s="31"/>
      <c r="D100" s="31" t="s">
        <v>57</v>
      </c>
      <c r="E100" s="26" t="s">
        <v>58</v>
      </c>
      <c r="F100" s="40">
        <v>330</v>
      </c>
      <c r="G100" s="40">
        <v>330</v>
      </c>
      <c r="H100" s="40">
        <v>0</v>
      </c>
      <c r="I100" s="40">
        <v>0</v>
      </c>
      <c r="J100" s="40">
        <f t="shared" si="53"/>
        <v>0</v>
      </c>
      <c r="K100" s="40"/>
    </row>
    <row r="101" spans="1:11" x14ac:dyDescent="0.25">
      <c r="A101" s="114"/>
      <c r="B101" s="7"/>
      <c r="C101" s="115" t="s">
        <v>714</v>
      </c>
      <c r="D101" s="7"/>
      <c r="E101" s="118" t="s">
        <v>988</v>
      </c>
      <c r="F101" s="117">
        <f>F102</f>
        <v>47538.19999999999</v>
      </c>
      <c r="G101" s="117">
        <f t="shared" ref="G101:I101" si="71">G102</f>
        <v>47538.147999999994</v>
      </c>
      <c r="H101" s="117">
        <f t="shared" si="71"/>
        <v>11107.200000000003</v>
      </c>
      <c r="I101" s="117">
        <f t="shared" si="71"/>
        <v>10552.000000000002</v>
      </c>
      <c r="J101" s="117">
        <f t="shared" si="53"/>
        <v>22.196910153083799</v>
      </c>
      <c r="K101" s="117">
        <f t="shared" si="54"/>
        <v>95.001440507058476</v>
      </c>
    </row>
    <row r="102" spans="1:11" ht="38.25" x14ac:dyDescent="0.25">
      <c r="A102" s="114"/>
      <c r="B102" s="7"/>
      <c r="C102" s="115" t="s">
        <v>339</v>
      </c>
      <c r="D102" s="7"/>
      <c r="E102" s="118" t="s">
        <v>987</v>
      </c>
      <c r="F102" s="117">
        <f>F103+F108+F110+F116+F118+F120+F106+F114+F123</f>
        <v>47538.19999999999</v>
      </c>
      <c r="G102" s="117">
        <f t="shared" ref="G102:I102" si="72">G103+G108+G110+G116+G118+G120+G106+G114+G123</f>
        <v>47538.147999999994</v>
      </c>
      <c r="H102" s="117">
        <f t="shared" si="72"/>
        <v>11107.200000000003</v>
      </c>
      <c r="I102" s="117">
        <f t="shared" si="72"/>
        <v>10552.000000000002</v>
      </c>
      <c r="J102" s="117">
        <f t="shared" si="53"/>
        <v>22.196910153083799</v>
      </c>
      <c r="K102" s="117">
        <f t="shared" si="54"/>
        <v>95.001440507058476</v>
      </c>
    </row>
    <row r="103" spans="1:11" ht="25.5" x14ac:dyDescent="0.25">
      <c r="A103" s="110"/>
      <c r="B103" s="27"/>
      <c r="C103" s="133" t="s">
        <v>343</v>
      </c>
      <c r="D103" s="27"/>
      <c r="E103" s="30" t="s">
        <v>723</v>
      </c>
      <c r="F103" s="29">
        <f>F104+F105</f>
        <v>13233.1</v>
      </c>
      <c r="G103" s="29">
        <f t="shared" ref="G103:I103" si="73">G104+G105</f>
        <v>13233.1</v>
      </c>
      <c r="H103" s="29">
        <f t="shared" ref="H103" si="74">H104+H105</f>
        <v>2334.4</v>
      </c>
      <c r="I103" s="29">
        <f t="shared" si="73"/>
        <v>2230.9</v>
      </c>
      <c r="J103" s="29">
        <f t="shared" si="53"/>
        <v>16.85848365084523</v>
      </c>
      <c r="K103" s="29">
        <f t="shared" si="54"/>
        <v>95.566312542837565</v>
      </c>
    </row>
    <row r="104" spans="1:11" ht="39" x14ac:dyDescent="0.25">
      <c r="A104" s="110"/>
      <c r="B104" s="27"/>
      <c r="C104" s="133"/>
      <c r="D104" s="27" t="s">
        <v>26</v>
      </c>
      <c r="E104" s="26" t="s">
        <v>392</v>
      </c>
      <c r="F104" s="29">
        <v>12298.1</v>
      </c>
      <c r="G104" s="29">
        <v>12298.1</v>
      </c>
      <c r="H104" s="29">
        <v>1945</v>
      </c>
      <c r="I104" s="29">
        <v>1844.5</v>
      </c>
      <c r="J104" s="29">
        <f t="shared" si="53"/>
        <v>14.998251762467374</v>
      </c>
      <c r="K104" s="29">
        <f t="shared" si="54"/>
        <v>94.832904884318765</v>
      </c>
    </row>
    <row r="105" spans="1:11" ht="25.5" x14ac:dyDescent="0.25">
      <c r="A105" s="110"/>
      <c r="B105" s="27"/>
      <c r="C105" s="133"/>
      <c r="D105" s="27" t="s">
        <v>14</v>
      </c>
      <c r="E105" s="30" t="s">
        <v>15</v>
      </c>
      <c r="F105" s="29">
        <v>935</v>
      </c>
      <c r="G105" s="29">
        <v>935</v>
      </c>
      <c r="H105" s="29">
        <v>389.4</v>
      </c>
      <c r="I105" s="29">
        <v>386.4</v>
      </c>
      <c r="J105" s="29">
        <f t="shared" si="53"/>
        <v>41.326203208556144</v>
      </c>
      <c r="K105" s="29">
        <f t="shared" si="54"/>
        <v>99.229583975346685</v>
      </c>
    </row>
    <row r="106" spans="1:11" ht="39" x14ac:dyDescent="0.25">
      <c r="A106" s="110"/>
      <c r="B106" s="27"/>
      <c r="C106" s="144" t="s">
        <v>413</v>
      </c>
      <c r="D106" s="31"/>
      <c r="E106" s="26" t="s">
        <v>62</v>
      </c>
      <c r="F106" s="29">
        <v>90</v>
      </c>
      <c r="G106" s="29">
        <v>90</v>
      </c>
      <c r="H106" s="29">
        <v>0</v>
      </c>
      <c r="I106" s="29">
        <v>0</v>
      </c>
      <c r="J106" s="29">
        <f t="shared" si="53"/>
        <v>0</v>
      </c>
      <c r="K106" s="29"/>
    </row>
    <row r="107" spans="1:11" ht="39" x14ac:dyDescent="0.25">
      <c r="A107" s="110"/>
      <c r="B107" s="27"/>
      <c r="C107" s="144"/>
      <c r="D107" s="31" t="s">
        <v>26</v>
      </c>
      <c r="E107" s="26" t="s">
        <v>392</v>
      </c>
      <c r="F107" s="29">
        <v>90</v>
      </c>
      <c r="G107" s="29">
        <v>90</v>
      </c>
      <c r="H107" s="29">
        <v>0</v>
      </c>
      <c r="I107" s="29">
        <v>0</v>
      </c>
      <c r="J107" s="29">
        <f t="shared" si="53"/>
        <v>0</v>
      </c>
      <c r="K107" s="29"/>
    </row>
    <row r="108" spans="1:11" ht="51" x14ac:dyDescent="0.25">
      <c r="A108" s="110"/>
      <c r="B108" s="27"/>
      <c r="C108" s="133" t="s">
        <v>344</v>
      </c>
      <c r="D108" s="27"/>
      <c r="E108" s="28" t="s">
        <v>989</v>
      </c>
      <c r="F108" s="29">
        <f>F109</f>
        <v>7638.5</v>
      </c>
      <c r="G108" s="29">
        <f t="shared" ref="G108:I108" si="75">G109</f>
        <v>7638.5</v>
      </c>
      <c r="H108" s="29">
        <f t="shared" si="75"/>
        <v>1431</v>
      </c>
      <c r="I108" s="29">
        <f t="shared" si="75"/>
        <v>1296.5999999999999</v>
      </c>
      <c r="J108" s="29">
        <f t="shared" si="53"/>
        <v>16.974536885514173</v>
      </c>
      <c r="K108" s="29">
        <f t="shared" si="54"/>
        <v>90.607966457023053</v>
      </c>
    </row>
    <row r="109" spans="1:11" ht="39" x14ac:dyDescent="0.25">
      <c r="A109" s="110"/>
      <c r="B109" s="27"/>
      <c r="C109" s="133"/>
      <c r="D109" s="27" t="s">
        <v>26</v>
      </c>
      <c r="E109" s="26" t="s">
        <v>392</v>
      </c>
      <c r="F109" s="29">
        <v>7638.5</v>
      </c>
      <c r="G109" s="29">
        <v>7638.5</v>
      </c>
      <c r="H109" s="29">
        <v>1431</v>
      </c>
      <c r="I109" s="29">
        <v>1296.5999999999999</v>
      </c>
      <c r="J109" s="29">
        <f t="shared" si="53"/>
        <v>16.974536885514173</v>
      </c>
      <c r="K109" s="29">
        <f t="shared" si="54"/>
        <v>90.607966457023053</v>
      </c>
    </row>
    <row r="110" spans="1:11" ht="25.5" x14ac:dyDescent="0.25">
      <c r="A110" s="110"/>
      <c r="B110" s="27"/>
      <c r="C110" s="133" t="s">
        <v>345</v>
      </c>
      <c r="D110" s="27"/>
      <c r="E110" s="30" t="s">
        <v>724</v>
      </c>
      <c r="F110" s="29">
        <f>F111+F112+F113</f>
        <v>26095.299999999996</v>
      </c>
      <c r="G110" s="29">
        <f t="shared" ref="G110:I110" si="76">G111+G112+G113</f>
        <v>26095.299999999996</v>
      </c>
      <c r="H110" s="29">
        <f t="shared" ref="H110" si="77">H111+H112+H113</f>
        <v>7081.4000000000005</v>
      </c>
      <c r="I110" s="29">
        <f t="shared" si="76"/>
        <v>6764.1</v>
      </c>
      <c r="J110" s="29">
        <f t="shared" si="53"/>
        <v>25.92075967702997</v>
      </c>
      <c r="K110" s="29">
        <f t="shared" si="54"/>
        <v>95.519247606405514</v>
      </c>
    </row>
    <row r="111" spans="1:11" ht="39" x14ac:dyDescent="0.25">
      <c r="A111" s="110"/>
      <c r="B111" s="27"/>
      <c r="C111" s="133"/>
      <c r="D111" s="27" t="s">
        <v>26</v>
      </c>
      <c r="E111" s="26" t="s">
        <v>392</v>
      </c>
      <c r="F111" s="97">
        <v>12083.4</v>
      </c>
      <c r="G111" s="97">
        <v>12083.4</v>
      </c>
      <c r="H111" s="97">
        <v>3171</v>
      </c>
      <c r="I111" s="97">
        <v>2903.9</v>
      </c>
      <c r="J111" s="97">
        <f t="shared" si="53"/>
        <v>24.032143270933677</v>
      </c>
      <c r="K111" s="97">
        <f t="shared" si="54"/>
        <v>91.576789656259862</v>
      </c>
    </row>
    <row r="112" spans="1:11" ht="25.5" x14ac:dyDescent="0.25">
      <c r="A112" s="110"/>
      <c r="B112" s="27"/>
      <c r="C112" s="133"/>
      <c r="D112" s="27" t="s">
        <v>14</v>
      </c>
      <c r="E112" s="30" t="s">
        <v>15</v>
      </c>
      <c r="F112" s="38">
        <v>13496.8</v>
      </c>
      <c r="G112" s="38">
        <v>13496.8</v>
      </c>
      <c r="H112" s="38">
        <v>3739.8</v>
      </c>
      <c r="I112" s="38">
        <v>3689.8</v>
      </c>
      <c r="J112" s="38">
        <f t="shared" si="53"/>
        <v>27.3383320490783</v>
      </c>
      <c r="K112" s="38">
        <f t="shared" si="54"/>
        <v>98.663030108561955</v>
      </c>
    </row>
    <row r="113" spans="1:11" x14ac:dyDescent="0.25">
      <c r="A113" s="110"/>
      <c r="B113" s="27"/>
      <c r="C113" s="133"/>
      <c r="D113" s="27" t="s">
        <v>28</v>
      </c>
      <c r="E113" s="30" t="s">
        <v>29</v>
      </c>
      <c r="F113" s="38">
        <v>515.1</v>
      </c>
      <c r="G113" s="38">
        <v>515.1</v>
      </c>
      <c r="H113" s="38">
        <v>170.6</v>
      </c>
      <c r="I113" s="38">
        <v>170.4</v>
      </c>
      <c r="J113" s="38">
        <f t="shared" si="53"/>
        <v>33.080955154338966</v>
      </c>
      <c r="K113" s="38">
        <f t="shared" si="54"/>
        <v>99.882766705744444</v>
      </c>
    </row>
    <row r="114" spans="1:11" ht="25.5" x14ac:dyDescent="0.25">
      <c r="A114" s="110"/>
      <c r="B114" s="27"/>
      <c r="C114" s="94" t="s">
        <v>349</v>
      </c>
      <c r="D114" s="104"/>
      <c r="E114" s="103" t="s">
        <v>350</v>
      </c>
      <c r="F114" s="29">
        <v>8.1999999999999993</v>
      </c>
      <c r="G114" s="29">
        <v>8.1999999999999993</v>
      </c>
      <c r="H114" s="29">
        <v>8.1999999999999993</v>
      </c>
      <c r="I114" s="29">
        <v>8.1999999999999993</v>
      </c>
      <c r="J114" s="29">
        <f t="shared" si="53"/>
        <v>100</v>
      </c>
      <c r="K114" s="29">
        <f t="shared" si="54"/>
        <v>100</v>
      </c>
    </row>
    <row r="115" spans="1:11" x14ac:dyDescent="0.25">
      <c r="A115" s="110"/>
      <c r="B115" s="27"/>
      <c r="C115" s="94"/>
      <c r="D115" s="104" t="s">
        <v>28</v>
      </c>
      <c r="E115" s="103" t="s">
        <v>29</v>
      </c>
      <c r="F115" s="29">
        <v>8.1999999999999993</v>
      </c>
      <c r="G115" s="29">
        <v>8.1999999999999993</v>
      </c>
      <c r="H115" s="29">
        <v>8.1999999999999993</v>
      </c>
      <c r="I115" s="29">
        <v>8.1999999999999993</v>
      </c>
      <c r="J115" s="29">
        <f t="shared" si="53"/>
        <v>100</v>
      </c>
      <c r="K115" s="29">
        <f t="shared" si="54"/>
        <v>100</v>
      </c>
    </row>
    <row r="116" spans="1:11" ht="25.5" x14ac:dyDescent="0.25">
      <c r="A116" s="110"/>
      <c r="B116" s="27"/>
      <c r="C116" s="133" t="s">
        <v>351</v>
      </c>
      <c r="D116" s="27"/>
      <c r="E116" s="30" t="s">
        <v>352</v>
      </c>
      <c r="F116" s="29">
        <f>F117</f>
        <v>200</v>
      </c>
      <c r="G116" s="29">
        <f t="shared" ref="G116:I116" si="78">G117</f>
        <v>200</v>
      </c>
      <c r="H116" s="29">
        <f t="shared" si="78"/>
        <v>12.2</v>
      </c>
      <c r="I116" s="29">
        <f t="shared" si="78"/>
        <v>12.2</v>
      </c>
      <c r="J116" s="29">
        <f t="shared" si="53"/>
        <v>6.1</v>
      </c>
      <c r="K116" s="29">
        <f t="shared" si="54"/>
        <v>100</v>
      </c>
    </row>
    <row r="117" spans="1:11" ht="25.5" x14ac:dyDescent="0.25">
      <c r="A117" s="110"/>
      <c r="B117" s="27"/>
      <c r="C117" s="133"/>
      <c r="D117" s="27" t="s">
        <v>14</v>
      </c>
      <c r="E117" s="30" t="s">
        <v>15</v>
      </c>
      <c r="F117" s="29">
        <v>200</v>
      </c>
      <c r="G117" s="29">
        <v>200</v>
      </c>
      <c r="H117" s="29">
        <v>12.2</v>
      </c>
      <c r="I117" s="29">
        <v>12.2</v>
      </c>
      <c r="J117" s="29">
        <f t="shared" si="53"/>
        <v>6.1</v>
      </c>
      <c r="K117" s="29">
        <f t="shared" si="54"/>
        <v>100</v>
      </c>
    </row>
    <row r="118" spans="1:11" x14ac:dyDescent="0.25">
      <c r="A118" s="114"/>
      <c r="B118" s="7"/>
      <c r="C118" s="133" t="s">
        <v>353</v>
      </c>
      <c r="D118" s="27"/>
      <c r="E118" s="30" t="s">
        <v>354</v>
      </c>
      <c r="F118" s="29">
        <v>240</v>
      </c>
      <c r="G118" s="29">
        <v>240</v>
      </c>
      <c r="H118" s="29">
        <v>240</v>
      </c>
      <c r="I118" s="29">
        <v>240</v>
      </c>
      <c r="J118" s="29">
        <f t="shared" si="53"/>
        <v>100</v>
      </c>
      <c r="K118" s="29">
        <f t="shared" si="54"/>
        <v>100</v>
      </c>
    </row>
    <row r="119" spans="1:11" x14ac:dyDescent="0.25">
      <c r="A119" s="110"/>
      <c r="B119" s="27"/>
      <c r="C119" s="133"/>
      <c r="D119" s="27" t="s">
        <v>28</v>
      </c>
      <c r="E119" s="30" t="s">
        <v>29</v>
      </c>
      <c r="F119" s="29">
        <v>240</v>
      </c>
      <c r="G119" s="29">
        <v>240</v>
      </c>
      <c r="H119" s="29">
        <v>240</v>
      </c>
      <c r="I119" s="29">
        <v>240</v>
      </c>
      <c r="J119" s="29">
        <f t="shared" si="53"/>
        <v>100</v>
      </c>
      <c r="K119" s="29">
        <f t="shared" si="54"/>
        <v>100</v>
      </c>
    </row>
    <row r="120" spans="1:11" ht="39" x14ac:dyDescent="0.25">
      <c r="A120" s="110"/>
      <c r="B120" s="27"/>
      <c r="C120" s="94" t="s">
        <v>356</v>
      </c>
      <c r="D120" s="94"/>
      <c r="E120" s="96" t="s">
        <v>357</v>
      </c>
      <c r="F120" s="29">
        <f>F121</f>
        <v>33</v>
      </c>
      <c r="G120" s="29">
        <f t="shared" ref="G120:I120" si="79">G121</f>
        <v>33</v>
      </c>
      <c r="H120" s="29">
        <f t="shared" si="79"/>
        <v>0</v>
      </c>
      <c r="I120" s="29">
        <f t="shared" si="79"/>
        <v>0</v>
      </c>
      <c r="J120" s="29">
        <f t="shared" si="53"/>
        <v>0</v>
      </c>
      <c r="K120" s="29"/>
    </row>
    <row r="121" spans="1:11" x14ac:dyDescent="0.25">
      <c r="A121" s="110"/>
      <c r="B121" s="27"/>
      <c r="C121" s="94"/>
      <c r="D121" s="94" t="s">
        <v>28</v>
      </c>
      <c r="E121" s="96" t="s">
        <v>29</v>
      </c>
      <c r="F121" s="29">
        <v>33</v>
      </c>
      <c r="G121" s="29">
        <v>33</v>
      </c>
      <c r="H121" s="29">
        <v>0</v>
      </c>
      <c r="I121" s="29">
        <v>0</v>
      </c>
      <c r="J121" s="29">
        <f t="shared" si="53"/>
        <v>0</v>
      </c>
      <c r="K121" s="29"/>
    </row>
    <row r="122" spans="1:11" x14ac:dyDescent="0.25">
      <c r="A122" s="110"/>
      <c r="B122" s="27"/>
      <c r="C122" s="94"/>
      <c r="D122" s="94"/>
      <c r="E122" s="96" t="s">
        <v>171</v>
      </c>
      <c r="F122" s="29">
        <v>33</v>
      </c>
      <c r="G122" s="29">
        <v>32.950000000000003</v>
      </c>
      <c r="H122" s="29">
        <v>0</v>
      </c>
      <c r="I122" s="29">
        <v>0</v>
      </c>
      <c r="J122" s="29">
        <f t="shared" si="53"/>
        <v>0</v>
      </c>
      <c r="K122" s="29"/>
    </row>
    <row r="123" spans="1:11" ht="25.5" x14ac:dyDescent="0.25">
      <c r="A123" s="110"/>
      <c r="B123" s="27"/>
      <c r="C123" s="44" t="s">
        <v>966</v>
      </c>
      <c r="D123" s="44"/>
      <c r="E123" s="28" t="s">
        <v>967</v>
      </c>
      <c r="F123" s="29">
        <v>0.1</v>
      </c>
      <c r="G123" s="29">
        <f>G124</f>
        <v>4.8000000000000001E-2</v>
      </c>
      <c r="H123" s="29">
        <v>0</v>
      </c>
      <c r="I123" s="29">
        <v>0</v>
      </c>
      <c r="J123" s="29">
        <f t="shared" si="53"/>
        <v>0</v>
      </c>
      <c r="K123" s="29"/>
    </row>
    <row r="124" spans="1:11" x14ac:dyDescent="0.25">
      <c r="A124" s="110"/>
      <c r="B124" s="27"/>
      <c r="C124" s="94"/>
      <c r="D124" s="94" t="s">
        <v>28</v>
      </c>
      <c r="E124" s="96" t="s">
        <v>29</v>
      </c>
      <c r="F124" s="29">
        <v>0.1</v>
      </c>
      <c r="G124" s="29">
        <f>G125</f>
        <v>4.8000000000000001E-2</v>
      </c>
      <c r="H124" s="29">
        <v>0</v>
      </c>
      <c r="I124" s="29">
        <v>0</v>
      </c>
      <c r="J124" s="29">
        <f t="shared" si="53"/>
        <v>0</v>
      </c>
      <c r="K124" s="29"/>
    </row>
    <row r="125" spans="1:11" x14ac:dyDescent="0.25">
      <c r="A125" s="110"/>
      <c r="B125" s="27"/>
      <c r="C125" s="94"/>
      <c r="D125" s="94"/>
      <c r="E125" s="96" t="s">
        <v>171</v>
      </c>
      <c r="F125" s="29">
        <v>0.1</v>
      </c>
      <c r="G125" s="29">
        <v>4.8000000000000001E-2</v>
      </c>
      <c r="H125" s="29">
        <v>0</v>
      </c>
      <c r="I125" s="29">
        <v>0</v>
      </c>
      <c r="J125" s="29">
        <f t="shared" si="53"/>
        <v>0</v>
      </c>
      <c r="K125" s="29"/>
    </row>
    <row r="126" spans="1:11" s="143" customFormat="1" x14ac:dyDescent="0.25">
      <c r="A126" s="114"/>
      <c r="B126" s="7" t="s">
        <v>725</v>
      </c>
      <c r="C126" s="115"/>
      <c r="D126" s="7"/>
      <c r="E126" s="116" t="s">
        <v>726</v>
      </c>
      <c r="F126" s="117">
        <f>SUM(F127)</f>
        <v>952</v>
      </c>
      <c r="G126" s="117">
        <f t="shared" ref="G126:I126" si="80">SUM(G127)</f>
        <v>952</v>
      </c>
      <c r="H126" s="117">
        <f t="shared" si="80"/>
        <v>233.9</v>
      </c>
      <c r="I126" s="117">
        <f t="shared" si="80"/>
        <v>233.9</v>
      </c>
      <c r="J126" s="117">
        <f t="shared" si="53"/>
        <v>24.569327731092439</v>
      </c>
      <c r="K126" s="117">
        <f t="shared" si="54"/>
        <v>100</v>
      </c>
    </row>
    <row r="127" spans="1:11" x14ac:dyDescent="0.25">
      <c r="A127" s="114"/>
      <c r="B127" s="7" t="s">
        <v>727</v>
      </c>
      <c r="C127" s="115"/>
      <c r="D127" s="7"/>
      <c r="E127" s="116" t="s">
        <v>728</v>
      </c>
      <c r="F127" s="117">
        <f t="shared" ref="F127:I130" si="81">F128</f>
        <v>952</v>
      </c>
      <c r="G127" s="117">
        <f t="shared" si="81"/>
        <v>952</v>
      </c>
      <c r="H127" s="117">
        <f t="shared" si="81"/>
        <v>233.9</v>
      </c>
      <c r="I127" s="117">
        <f t="shared" si="81"/>
        <v>233.9</v>
      </c>
      <c r="J127" s="117">
        <f t="shared" si="53"/>
        <v>24.569327731092439</v>
      </c>
      <c r="K127" s="117">
        <f t="shared" si="54"/>
        <v>100</v>
      </c>
    </row>
    <row r="128" spans="1:11" ht="25.5" x14ac:dyDescent="0.25">
      <c r="A128" s="119"/>
      <c r="B128" s="120"/>
      <c r="C128" s="121" t="s">
        <v>9</v>
      </c>
      <c r="D128" s="120"/>
      <c r="E128" s="122" t="s">
        <v>10</v>
      </c>
      <c r="F128" s="123">
        <f t="shared" si="81"/>
        <v>952</v>
      </c>
      <c r="G128" s="123">
        <f t="shared" si="81"/>
        <v>952</v>
      </c>
      <c r="H128" s="123">
        <f t="shared" si="81"/>
        <v>233.9</v>
      </c>
      <c r="I128" s="123">
        <f t="shared" si="81"/>
        <v>233.9</v>
      </c>
      <c r="J128" s="123">
        <f t="shared" si="53"/>
        <v>24.569327731092439</v>
      </c>
      <c r="K128" s="123">
        <f t="shared" si="54"/>
        <v>100</v>
      </c>
    </row>
    <row r="129" spans="1:11" ht="38.25" x14ac:dyDescent="0.25">
      <c r="A129" s="179"/>
      <c r="B129" s="172"/>
      <c r="C129" s="173" t="s">
        <v>35</v>
      </c>
      <c r="D129" s="172"/>
      <c r="E129" s="180" t="s">
        <v>713</v>
      </c>
      <c r="F129" s="175">
        <f t="shared" si="81"/>
        <v>952</v>
      </c>
      <c r="G129" s="175">
        <f t="shared" si="81"/>
        <v>952</v>
      </c>
      <c r="H129" s="175">
        <f t="shared" si="81"/>
        <v>233.9</v>
      </c>
      <c r="I129" s="175">
        <f t="shared" si="81"/>
        <v>233.9</v>
      </c>
      <c r="J129" s="175">
        <f t="shared" si="53"/>
        <v>24.569327731092439</v>
      </c>
      <c r="K129" s="175">
        <f t="shared" si="54"/>
        <v>100</v>
      </c>
    </row>
    <row r="130" spans="1:11" ht="25.5" x14ac:dyDescent="0.25">
      <c r="A130" s="129"/>
      <c r="B130" s="33"/>
      <c r="C130" s="130" t="s">
        <v>36</v>
      </c>
      <c r="D130" s="33"/>
      <c r="E130" s="138" t="s">
        <v>37</v>
      </c>
      <c r="F130" s="132">
        <f t="shared" si="81"/>
        <v>952</v>
      </c>
      <c r="G130" s="132">
        <f t="shared" si="81"/>
        <v>952</v>
      </c>
      <c r="H130" s="132">
        <f t="shared" si="81"/>
        <v>233.9</v>
      </c>
      <c r="I130" s="132">
        <f t="shared" si="81"/>
        <v>233.9</v>
      </c>
      <c r="J130" s="132">
        <f t="shared" si="53"/>
        <v>24.569327731092439</v>
      </c>
      <c r="K130" s="132">
        <f t="shared" si="54"/>
        <v>100</v>
      </c>
    </row>
    <row r="131" spans="1:11" ht="25.5" x14ac:dyDescent="0.25">
      <c r="A131" s="110"/>
      <c r="B131" s="27"/>
      <c r="C131" s="133" t="s">
        <v>48</v>
      </c>
      <c r="D131" s="27"/>
      <c r="E131" s="28" t="s">
        <v>49</v>
      </c>
      <c r="F131" s="29">
        <f>F132+F133</f>
        <v>952</v>
      </c>
      <c r="G131" s="29">
        <f t="shared" ref="G131:I131" si="82">G132+G133</f>
        <v>952</v>
      </c>
      <c r="H131" s="29">
        <f t="shared" ref="H131" si="83">H132+H133</f>
        <v>233.9</v>
      </c>
      <c r="I131" s="29">
        <f t="shared" si="82"/>
        <v>233.9</v>
      </c>
      <c r="J131" s="29">
        <f t="shared" si="53"/>
        <v>24.569327731092439</v>
      </c>
      <c r="K131" s="29">
        <f t="shared" si="54"/>
        <v>100</v>
      </c>
    </row>
    <row r="132" spans="1:11" ht="39" x14ac:dyDescent="0.25">
      <c r="A132" s="110"/>
      <c r="B132" s="27"/>
      <c r="C132" s="133"/>
      <c r="D132" s="27" t="s">
        <v>26</v>
      </c>
      <c r="E132" s="26" t="s">
        <v>392</v>
      </c>
      <c r="F132" s="38">
        <v>929.4</v>
      </c>
      <c r="G132" s="38">
        <v>929.4</v>
      </c>
      <c r="H132" s="38">
        <v>221.4</v>
      </c>
      <c r="I132" s="38">
        <v>221.4</v>
      </c>
      <c r="J132" s="38">
        <f t="shared" si="53"/>
        <v>23.821820529373792</v>
      </c>
      <c r="K132" s="38">
        <f t="shared" si="54"/>
        <v>100</v>
      </c>
    </row>
    <row r="133" spans="1:11" ht="25.5" x14ac:dyDescent="0.25">
      <c r="A133" s="110"/>
      <c r="B133" s="27"/>
      <c r="C133" s="133"/>
      <c r="D133" s="27" t="s">
        <v>14</v>
      </c>
      <c r="E133" s="28" t="s">
        <v>15</v>
      </c>
      <c r="F133" s="38">
        <v>22.6</v>
      </c>
      <c r="G133" s="38">
        <v>22.6</v>
      </c>
      <c r="H133" s="38">
        <v>12.5</v>
      </c>
      <c r="I133" s="38">
        <v>12.5</v>
      </c>
      <c r="J133" s="38">
        <f t="shared" si="53"/>
        <v>55.309734513274336</v>
      </c>
      <c r="K133" s="38">
        <f t="shared" si="54"/>
        <v>100</v>
      </c>
    </row>
    <row r="134" spans="1:11" x14ac:dyDescent="0.25">
      <c r="A134" s="114"/>
      <c r="B134" s="7" t="s">
        <v>729</v>
      </c>
      <c r="C134" s="115"/>
      <c r="D134" s="114"/>
      <c r="E134" s="116" t="s">
        <v>730</v>
      </c>
      <c r="F134" s="117">
        <f>F135+F146+F159</f>
        <v>19248.100000000002</v>
      </c>
      <c r="G134" s="117">
        <f>G135+G146+G159</f>
        <v>19248.100000000002</v>
      </c>
      <c r="H134" s="117">
        <f>H135+H146+H159</f>
        <v>2636.8159999999998</v>
      </c>
      <c r="I134" s="117">
        <f>I135+I146+I159</f>
        <v>2466.2999999999997</v>
      </c>
      <c r="J134" s="117">
        <f t="shared" si="53"/>
        <v>12.813212732685301</v>
      </c>
      <c r="K134" s="117">
        <f t="shared" si="54"/>
        <v>93.533261327297765</v>
      </c>
    </row>
    <row r="135" spans="1:11" ht="25.5" x14ac:dyDescent="0.25">
      <c r="A135" s="114"/>
      <c r="B135" s="7" t="s">
        <v>731</v>
      </c>
      <c r="C135" s="115"/>
      <c r="D135" s="7"/>
      <c r="E135" s="118" t="s">
        <v>732</v>
      </c>
      <c r="F135" s="117">
        <f t="shared" ref="F135:I137" si="84">F136</f>
        <v>14679.5</v>
      </c>
      <c r="G135" s="117">
        <f t="shared" si="84"/>
        <v>14679.5</v>
      </c>
      <c r="H135" s="117">
        <f t="shared" si="84"/>
        <v>2553.056</v>
      </c>
      <c r="I135" s="117">
        <f t="shared" si="84"/>
        <v>2382.6</v>
      </c>
      <c r="J135" s="117">
        <f t="shared" ref="J135:J195" si="85">I135/G135*100</f>
        <v>16.23079805170476</v>
      </c>
      <c r="K135" s="117">
        <f t="shared" ref="K135:K186" si="86">I135/H135*100</f>
        <v>93.323452364538809</v>
      </c>
    </row>
    <row r="136" spans="1:11" ht="25.5" x14ac:dyDescent="0.25">
      <c r="A136" s="114"/>
      <c r="B136" s="7"/>
      <c r="C136" s="115" t="s">
        <v>7</v>
      </c>
      <c r="D136" s="114"/>
      <c r="E136" s="118" t="s">
        <v>8</v>
      </c>
      <c r="F136" s="117">
        <f t="shared" si="84"/>
        <v>14679.5</v>
      </c>
      <c r="G136" s="117">
        <f t="shared" si="84"/>
        <v>14679.5</v>
      </c>
      <c r="H136" s="117">
        <f t="shared" si="84"/>
        <v>2553.056</v>
      </c>
      <c r="I136" s="117">
        <f t="shared" si="84"/>
        <v>2382.6</v>
      </c>
      <c r="J136" s="117">
        <f t="shared" si="85"/>
        <v>16.23079805170476</v>
      </c>
      <c r="K136" s="117">
        <f t="shared" si="86"/>
        <v>93.323452364538809</v>
      </c>
    </row>
    <row r="137" spans="1:11" ht="51" x14ac:dyDescent="0.25">
      <c r="A137" s="119"/>
      <c r="B137" s="120"/>
      <c r="C137" s="121" t="s">
        <v>307</v>
      </c>
      <c r="D137" s="120"/>
      <c r="E137" s="122" t="s">
        <v>733</v>
      </c>
      <c r="F137" s="123">
        <f t="shared" si="84"/>
        <v>14679.5</v>
      </c>
      <c r="G137" s="123">
        <f t="shared" si="84"/>
        <v>14679.5</v>
      </c>
      <c r="H137" s="123">
        <f t="shared" si="84"/>
        <v>2553.056</v>
      </c>
      <c r="I137" s="123">
        <f t="shared" si="84"/>
        <v>2382.6</v>
      </c>
      <c r="J137" s="123">
        <f t="shared" si="85"/>
        <v>16.23079805170476</v>
      </c>
      <c r="K137" s="123">
        <f t="shared" si="86"/>
        <v>93.323452364538809</v>
      </c>
    </row>
    <row r="138" spans="1:11" ht="38.25" x14ac:dyDescent="0.25">
      <c r="A138" s="129"/>
      <c r="B138" s="33"/>
      <c r="C138" s="130" t="s">
        <v>309</v>
      </c>
      <c r="D138" s="33"/>
      <c r="E138" s="138" t="s">
        <v>310</v>
      </c>
      <c r="F138" s="132">
        <f>F139+F141+F143</f>
        <v>14679.5</v>
      </c>
      <c r="G138" s="132">
        <f t="shared" ref="G138:I138" si="87">G139+G141+G143</f>
        <v>14679.5</v>
      </c>
      <c r="H138" s="132">
        <f t="shared" ref="H138" si="88">H139+H141+H143</f>
        <v>2553.056</v>
      </c>
      <c r="I138" s="132">
        <f t="shared" si="87"/>
        <v>2382.6</v>
      </c>
      <c r="J138" s="132">
        <f t="shared" si="85"/>
        <v>16.23079805170476</v>
      </c>
      <c r="K138" s="132">
        <f t="shared" si="86"/>
        <v>93.323452364538809</v>
      </c>
    </row>
    <row r="139" spans="1:11" x14ac:dyDescent="0.25">
      <c r="A139" s="114"/>
      <c r="B139" s="7"/>
      <c r="C139" s="133" t="s">
        <v>311</v>
      </c>
      <c r="D139" s="27"/>
      <c r="E139" s="28" t="s">
        <v>397</v>
      </c>
      <c r="F139" s="29">
        <f>F140</f>
        <v>30</v>
      </c>
      <c r="G139" s="29">
        <f t="shared" ref="G139:I139" si="89">G140</f>
        <v>30</v>
      </c>
      <c r="H139" s="29">
        <f t="shared" si="89"/>
        <v>0</v>
      </c>
      <c r="I139" s="29">
        <f t="shared" si="89"/>
        <v>0</v>
      </c>
      <c r="J139" s="29">
        <f t="shared" si="85"/>
        <v>0</v>
      </c>
      <c r="K139" s="29"/>
    </row>
    <row r="140" spans="1:11" ht="25.5" x14ac:dyDescent="0.25">
      <c r="A140" s="110"/>
      <c r="B140" s="27"/>
      <c r="C140" s="133"/>
      <c r="D140" s="27" t="s">
        <v>14</v>
      </c>
      <c r="E140" s="28" t="s">
        <v>15</v>
      </c>
      <c r="F140" s="29">
        <v>30</v>
      </c>
      <c r="G140" s="29">
        <v>30</v>
      </c>
      <c r="H140" s="29">
        <v>0</v>
      </c>
      <c r="I140" s="29">
        <v>0</v>
      </c>
      <c r="J140" s="29">
        <f t="shared" si="85"/>
        <v>0</v>
      </c>
      <c r="K140" s="29"/>
    </row>
    <row r="141" spans="1:11" ht="38.25" x14ac:dyDescent="0.25">
      <c r="A141" s="110"/>
      <c r="B141" s="27"/>
      <c r="C141" s="133" t="s">
        <v>312</v>
      </c>
      <c r="D141" s="27"/>
      <c r="E141" s="28" t="s">
        <v>384</v>
      </c>
      <c r="F141" s="29">
        <f>F142</f>
        <v>127.2</v>
      </c>
      <c r="G141" s="29">
        <f t="shared" ref="G141:I141" si="90">G142</f>
        <v>127.2</v>
      </c>
      <c r="H141" s="29">
        <f t="shared" si="90"/>
        <v>0</v>
      </c>
      <c r="I141" s="29">
        <f t="shared" si="90"/>
        <v>0</v>
      </c>
      <c r="J141" s="29">
        <f t="shared" si="85"/>
        <v>0</v>
      </c>
      <c r="K141" s="29"/>
    </row>
    <row r="142" spans="1:11" ht="25.5" x14ac:dyDescent="0.25">
      <c r="A142" s="110"/>
      <c r="B142" s="27"/>
      <c r="C142" s="133"/>
      <c r="D142" s="27" t="s">
        <v>14</v>
      </c>
      <c r="E142" s="28" t="s">
        <v>15</v>
      </c>
      <c r="F142" s="29">
        <v>127.2</v>
      </c>
      <c r="G142" s="29">
        <v>127.2</v>
      </c>
      <c r="H142" s="29">
        <v>0</v>
      </c>
      <c r="I142" s="29">
        <v>0</v>
      </c>
      <c r="J142" s="29">
        <f t="shared" si="85"/>
        <v>0</v>
      </c>
      <c r="K142" s="29"/>
    </row>
    <row r="143" spans="1:11" ht="25.5" x14ac:dyDescent="0.25">
      <c r="A143" s="110"/>
      <c r="B143" s="27"/>
      <c r="C143" s="133" t="s">
        <v>313</v>
      </c>
      <c r="D143" s="27"/>
      <c r="E143" s="149" t="s">
        <v>734</v>
      </c>
      <c r="F143" s="29">
        <f>F144+F145</f>
        <v>14522.3</v>
      </c>
      <c r="G143" s="29">
        <f t="shared" ref="G143:I143" si="91">G144+G145</f>
        <v>14522.3</v>
      </c>
      <c r="H143" s="29">
        <f t="shared" si="91"/>
        <v>2553.056</v>
      </c>
      <c r="I143" s="29">
        <f t="shared" si="91"/>
        <v>2382.6</v>
      </c>
      <c r="J143" s="29">
        <f t="shared" si="85"/>
        <v>16.40649208458715</v>
      </c>
      <c r="K143" s="29">
        <f t="shared" si="86"/>
        <v>93.323452364538809</v>
      </c>
    </row>
    <row r="144" spans="1:11" ht="39" x14ac:dyDescent="0.25">
      <c r="A144" s="114"/>
      <c r="B144" s="7"/>
      <c r="C144" s="133"/>
      <c r="D144" s="27" t="s">
        <v>26</v>
      </c>
      <c r="E144" s="26" t="s">
        <v>392</v>
      </c>
      <c r="F144" s="97">
        <v>13074.3</v>
      </c>
      <c r="G144" s="97">
        <v>13074.3</v>
      </c>
      <c r="H144" s="97">
        <v>2400</v>
      </c>
      <c r="I144" s="97">
        <v>2230.6999999999998</v>
      </c>
      <c r="J144" s="97">
        <f t="shared" si="85"/>
        <v>17.06171649725033</v>
      </c>
      <c r="K144" s="97">
        <f t="shared" si="86"/>
        <v>92.945833333333326</v>
      </c>
    </row>
    <row r="145" spans="1:11" ht="25.5" x14ac:dyDescent="0.25">
      <c r="A145" s="110"/>
      <c r="B145" s="27"/>
      <c r="C145" s="133"/>
      <c r="D145" s="27" t="s">
        <v>14</v>
      </c>
      <c r="E145" s="28" t="s">
        <v>15</v>
      </c>
      <c r="F145" s="46">
        <v>1448</v>
      </c>
      <c r="G145" s="46">
        <v>1448</v>
      </c>
      <c r="H145" s="46">
        <v>153.05600000000001</v>
      </c>
      <c r="I145" s="46">
        <v>151.9</v>
      </c>
      <c r="J145" s="46">
        <f t="shared" si="85"/>
        <v>10.490331491712707</v>
      </c>
      <c r="K145" s="46">
        <f t="shared" si="86"/>
        <v>99.244720886472919</v>
      </c>
    </row>
    <row r="146" spans="1:11" x14ac:dyDescent="0.25">
      <c r="A146" s="114"/>
      <c r="B146" s="7" t="s">
        <v>735</v>
      </c>
      <c r="C146" s="115"/>
      <c r="D146" s="7"/>
      <c r="E146" s="116" t="s">
        <v>736</v>
      </c>
      <c r="F146" s="117">
        <f t="shared" ref="F146:I148" si="92">F147</f>
        <v>3463.7</v>
      </c>
      <c r="G146" s="117">
        <f t="shared" si="92"/>
        <v>3463.7</v>
      </c>
      <c r="H146" s="117">
        <f t="shared" si="92"/>
        <v>43.56</v>
      </c>
      <c r="I146" s="117">
        <f t="shared" si="92"/>
        <v>43.6</v>
      </c>
      <c r="J146" s="117">
        <f t="shared" si="85"/>
        <v>1.2587695239195082</v>
      </c>
      <c r="K146" s="117">
        <f t="shared" si="86"/>
        <v>100.09182736455465</v>
      </c>
    </row>
    <row r="147" spans="1:11" x14ac:dyDescent="0.25">
      <c r="A147" s="110"/>
      <c r="B147" s="27"/>
      <c r="C147" s="115" t="s">
        <v>7</v>
      </c>
      <c r="D147" s="114"/>
      <c r="E147" s="118" t="s">
        <v>737</v>
      </c>
      <c r="F147" s="29">
        <f t="shared" si="92"/>
        <v>3463.7</v>
      </c>
      <c r="G147" s="29">
        <f t="shared" si="92"/>
        <v>3463.7</v>
      </c>
      <c r="H147" s="29">
        <f t="shared" si="92"/>
        <v>43.56</v>
      </c>
      <c r="I147" s="29">
        <f t="shared" si="92"/>
        <v>43.6</v>
      </c>
      <c r="J147" s="29">
        <f t="shared" si="85"/>
        <v>1.2587695239195082</v>
      </c>
      <c r="K147" s="29">
        <f t="shared" si="86"/>
        <v>100.09182736455465</v>
      </c>
    </row>
    <row r="148" spans="1:11" ht="51" x14ac:dyDescent="0.25">
      <c r="A148" s="119"/>
      <c r="B148" s="120"/>
      <c r="C148" s="121" t="s">
        <v>307</v>
      </c>
      <c r="D148" s="120"/>
      <c r="E148" s="122" t="s">
        <v>308</v>
      </c>
      <c r="F148" s="123">
        <f t="shared" si="92"/>
        <v>3463.7</v>
      </c>
      <c r="G148" s="123">
        <f t="shared" si="92"/>
        <v>3463.7</v>
      </c>
      <c r="H148" s="123">
        <f t="shared" si="92"/>
        <v>43.56</v>
      </c>
      <c r="I148" s="123">
        <f t="shared" si="92"/>
        <v>43.6</v>
      </c>
      <c r="J148" s="123">
        <f t="shared" si="85"/>
        <v>1.2587695239195082</v>
      </c>
      <c r="K148" s="123">
        <f t="shared" si="86"/>
        <v>100.09182736455465</v>
      </c>
    </row>
    <row r="149" spans="1:11" ht="25.5" x14ac:dyDescent="0.25">
      <c r="A149" s="139"/>
      <c r="B149" s="140"/>
      <c r="C149" s="150" t="s">
        <v>314</v>
      </c>
      <c r="D149" s="140"/>
      <c r="E149" s="138" t="s">
        <v>738</v>
      </c>
      <c r="F149" s="132">
        <f>F150+F152+F156+F154</f>
        <v>3463.7</v>
      </c>
      <c r="G149" s="132">
        <f t="shared" ref="G149:H149" si="93">G150+G152+G156+G154</f>
        <v>3463.7</v>
      </c>
      <c r="H149" s="132">
        <f t="shared" si="93"/>
        <v>43.56</v>
      </c>
      <c r="I149" s="132">
        <f>I150+I152+I156+I154</f>
        <v>43.6</v>
      </c>
      <c r="J149" s="132">
        <f t="shared" si="85"/>
        <v>1.2587695239195082</v>
      </c>
      <c r="K149" s="132">
        <f t="shared" si="86"/>
        <v>100.09182736455465</v>
      </c>
    </row>
    <row r="150" spans="1:11" ht="25.5" x14ac:dyDescent="0.25">
      <c r="A150" s="110"/>
      <c r="B150" s="27"/>
      <c r="C150" s="133" t="s">
        <v>315</v>
      </c>
      <c r="D150" s="27"/>
      <c r="E150" s="30" t="s">
        <v>316</v>
      </c>
      <c r="F150" s="29">
        <f>F151</f>
        <v>339.5</v>
      </c>
      <c r="G150" s="29">
        <f t="shared" ref="G150:I150" si="94">G151</f>
        <v>339.5</v>
      </c>
      <c r="H150" s="29">
        <f t="shared" si="94"/>
        <v>0</v>
      </c>
      <c r="I150" s="29">
        <f t="shared" si="94"/>
        <v>0</v>
      </c>
      <c r="J150" s="29">
        <f t="shared" si="85"/>
        <v>0</v>
      </c>
      <c r="K150" s="29"/>
    </row>
    <row r="151" spans="1:11" ht="25.5" x14ac:dyDescent="0.25">
      <c r="A151" s="110"/>
      <c r="B151" s="27"/>
      <c r="C151" s="133"/>
      <c r="D151" s="27" t="s">
        <v>14</v>
      </c>
      <c r="E151" s="28" t="s">
        <v>15</v>
      </c>
      <c r="F151" s="29">
        <v>339.5</v>
      </c>
      <c r="G151" s="29">
        <v>339.5</v>
      </c>
      <c r="H151" s="29">
        <v>0</v>
      </c>
      <c r="I151" s="29">
        <v>0</v>
      </c>
      <c r="J151" s="29">
        <f t="shared" si="85"/>
        <v>0</v>
      </c>
      <c r="K151" s="29"/>
    </row>
    <row r="152" spans="1:11" ht="25.5" x14ac:dyDescent="0.25">
      <c r="A152" s="110"/>
      <c r="B152" s="27"/>
      <c r="C152" s="133" t="s">
        <v>317</v>
      </c>
      <c r="D152" s="27"/>
      <c r="E152" s="28" t="s">
        <v>739</v>
      </c>
      <c r="F152" s="29">
        <f>F153</f>
        <v>918</v>
      </c>
      <c r="G152" s="29">
        <f t="shared" ref="G152:I152" si="95">G153</f>
        <v>918</v>
      </c>
      <c r="H152" s="29">
        <f t="shared" si="95"/>
        <v>0</v>
      </c>
      <c r="I152" s="29">
        <f t="shared" si="95"/>
        <v>0</v>
      </c>
      <c r="J152" s="29">
        <f t="shared" si="85"/>
        <v>0</v>
      </c>
      <c r="K152" s="29"/>
    </row>
    <row r="153" spans="1:11" ht="25.5" x14ac:dyDescent="0.25">
      <c r="A153" s="110"/>
      <c r="B153" s="27"/>
      <c r="C153" s="133"/>
      <c r="D153" s="27" t="s">
        <v>14</v>
      </c>
      <c r="E153" s="28" t="s">
        <v>15</v>
      </c>
      <c r="F153" s="29">
        <v>918</v>
      </c>
      <c r="G153" s="29">
        <v>918</v>
      </c>
      <c r="H153" s="29">
        <v>0</v>
      </c>
      <c r="I153" s="29">
        <v>0</v>
      </c>
      <c r="J153" s="29">
        <f t="shared" si="85"/>
        <v>0</v>
      </c>
      <c r="K153" s="29"/>
    </row>
    <row r="154" spans="1:11" ht="25.5" x14ac:dyDescent="0.25">
      <c r="A154" s="110"/>
      <c r="B154" s="27"/>
      <c r="C154" s="133" t="s">
        <v>318</v>
      </c>
      <c r="D154" s="27"/>
      <c r="E154" s="28" t="s">
        <v>319</v>
      </c>
      <c r="F154" s="29">
        <f>F155</f>
        <v>1601.9</v>
      </c>
      <c r="G154" s="29">
        <f t="shared" ref="G154:I154" si="96">G155</f>
        <v>1601.9</v>
      </c>
      <c r="H154" s="29">
        <f t="shared" si="96"/>
        <v>0</v>
      </c>
      <c r="I154" s="29">
        <f t="shared" si="96"/>
        <v>0</v>
      </c>
      <c r="J154" s="29">
        <f t="shared" si="85"/>
        <v>0</v>
      </c>
      <c r="K154" s="29"/>
    </row>
    <row r="155" spans="1:11" ht="25.5" x14ac:dyDescent="0.25">
      <c r="A155" s="110"/>
      <c r="B155" s="27"/>
      <c r="C155" s="133"/>
      <c r="D155" s="27" t="s">
        <v>14</v>
      </c>
      <c r="E155" s="28" t="s">
        <v>15</v>
      </c>
      <c r="F155" s="29">
        <f>1201.9+400</f>
        <v>1601.9</v>
      </c>
      <c r="G155" s="29">
        <f t="shared" ref="G155" si="97">1201.9+400</f>
        <v>1601.9</v>
      </c>
      <c r="H155" s="29">
        <v>0</v>
      </c>
      <c r="I155" s="29">
        <v>0</v>
      </c>
      <c r="J155" s="29">
        <f t="shared" si="85"/>
        <v>0</v>
      </c>
      <c r="K155" s="29"/>
    </row>
    <row r="156" spans="1:11" x14ac:dyDescent="0.25">
      <c r="A156" s="110"/>
      <c r="B156" s="27"/>
      <c r="C156" s="133" t="s">
        <v>320</v>
      </c>
      <c r="D156" s="27"/>
      <c r="E156" s="149" t="s">
        <v>321</v>
      </c>
      <c r="F156" s="29">
        <f>F157+F158</f>
        <v>604.29999999999995</v>
      </c>
      <c r="G156" s="29">
        <f t="shared" ref="G156:I156" si="98">G157+G158</f>
        <v>604.29999999999995</v>
      </c>
      <c r="H156" s="29">
        <f t="shared" ref="H156" si="99">H157+H158</f>
        <v>43.56</v>
      </c>
      <c r="I156" s="29">
        <f t="shared" si="98"/>
        <v>43.6</v>
      </c>
      <c r="J156" s="29">
        <f t="shared" si="85"/>
        <v>7.2149594572232338</v>
      </c>
      <c r="K156" s="29">
        <f t="shared" si="86"/>
        <v>100.09182736455465</v>
      </c>
    </row>
    <row r="157" spans="1:11" ht="39" x14ac:dyDescent="0.25">
      <c r="A157" s="110"/>
      <c r="B157" s="27"/>
      <c r="C157" s="133"/>
      <c r="D157" s="27" t="s">
        <v>26</v>
      </c>
      <c r="E157" s="26" t="s">
        <v>392</v>
      </c>
      <c r="F157" s="29">
        <v>462.4</v>
      </c>
      <c r="G157" s="29">
        <v>462.4</v>
      </c>
      <c r="H157" s="29">
        <v>0</v>
      </c>
      <c r="I157" s="29">
        <v>0</v>
      </c>
      <c r="J157" s="29">
        <f t="shared" si="85"/>
        <v>0</v>
      </c>
      <c r="K157" s="29"/>
    </row>
    <row r="158" spans="1:11" ht="25.5" x14ac:dyDescent="0.25">
      <c r="A158" s="110"/>
      <c r="B158" s="27"/>
      <c r="C158" s="133"/>
      <c r="D158" s="27" t="s">
        <v>14</v>
      </c>
      <c r="E158" s="28" t="s">
        <v>15</v>
      </c>
      <c r="F158" s="29">
        <v>141.9</v>
      </c>
      <c r="G158" s="29">
        <v>141.9</v>
      </c>
      <c r="H158" s="29">
        <v>43.56</v>
      </c>
      <c r="I158" s="29">
        <v>43.6</v>
      </c>
      <c r="J158" s="29">
        <f t="shared" si="85"/>
        <v>30.72586328400282</v>
      </c>
      <c r="K158" s="29">
        <f t="shared" si="86"/>
        <v>100.09182736455465</v>
      </c>
    </row>
    <row r="159" spans="1:11" ht="25.5" x14ac:dyDescent="0.25">
      <c r="A159" s="114"/>
      <c r="B159" s="7" t="s">
        <v>740</v>
      </c>
      <c r="C159" s="115"/>
      <c r="D159" s="7"/>
      <c r="E159" s="118" t="s">
        <v>741</v>
      </c>
      <c r="F159" s="117">
        <f>F160</f>
        <v>1104.9000000000001</v>
      </c>
      <c r="G159" s="117">
        <f t="shared" ref="G159:I159" si="100">G160</f>
        <v>1104.9000000000001</v>
      </c>
      <c r="H159" s="117">
        <f t="shared" si="100"/>
        <v>40.200000000000003</v>
      </c>
      <c r="I159" s="117">
        <f t="shared" si="100"/>
        <v>40.1</v>
      </c>
      <c r="J159" s="117">
        <f t="shared" si="85"/>
        <v>3.6292877183455516</v>
      </c>
      <c r="K159" s="117">
        <f t="shared" si="86"/>
        <v>99.75124378109453</v>
      </c>
    </row>
    <row r="160" spans="1:11" ht="25.5" x14ac:dyDescent="0.25">
      <c r="A160" s="114"/>
      <c r="B160" s="7"/>
      <c r="C160" s="115" t="s">
        <v>7</v>
      </c>
      <c r="D160" s="114"/>
      <c r="E160" s="118" t="s">
        <v>8</v>
      </c>
      <c r="F160" s="29">
        <f>F161+F182</f>
        <v>1104.9000000000001</v>
      </c>
      <c r="G160" s="29">
        <f t="shared" ref="G160:I160" si="101">G161+G182</f>
        <v>1104.9000000000001</v>
      </c>
      <c r="H160" s="29">
        <f t="shared" ref="H160" si="102">H161+H182</f>
        <v>40.200000000000003</v>
      </c>
      <c r="I160" s="29">
        <f t="shared" si="101"/>
        <v>40.1</v>
      </c>
      <c r="J160" s="29">
        <f t="shared" si="85"/>
        <v>3.6292877183455516</v>
      </c>
      <c r="K160" s="29">
        <f t="shared" si="86"/>
        <v>99.75124378109453</v>
      </c>
    </row>
    <row r="161" spans="1:11" ht="26.25" x14ac:dyDescent="0.25">
      <c r="A161" s="119"/>
      <c r="B161" s="120"/>
      <c r="C161" s="121" t="s">
        <v>222</v>
      </c>
      <c r="D161" s="120"/>
      <c r="E161" s="5" t="s">
        <v>408</v>
      </c>
      <c r="F161" s="123">
        <f>F162+F168</f>
        <v>984.9</v>
      </c>
      <c r="G161" s="123">
        <f t="shared" ref="G161:I161" si="103">G162+G168</f>
        <v>984.9</v>
      </c>
      <c r="H161" s="123">
        <f t="shared" ref="H161" si="104">H162+H168</f>
        <v>40.200000000000003</v>
      </c>
      <c r="I161" s="123">
        <f t="shared" si="103"/>
        <v>40.1</v>
      </c>
      <c r="J161" s="123">
        <f t="shared" si="85"/>
        <v>4.0714793380038579</v>
      </c>
      <c r="K161" s="123">
        <f t="shared" si="86"/>
        <v>99.75124378109453</v>
      </c>
    </row>
    <row r="162" spans="1:11" ht="25.5" x14ac:dyDescent="0.25">
      <c r="A162" s="179"/>
      <c r="B162" s="172"/>
      <c r="C162" s="173" t="s">
        <v>223</v>
      </c>
      <c r="D162" s="172"/>
      <c r="E162" s="180" t="s">
        <v>742</v>
      </c>
      <c r="F162" s="175">
        <f>F163</f>
        <v>558</v>
      </c>
      <c r="G162" s="175">
        <f t="shared" ref="G162:I162" si="105">G163</f>
        <v>558</v>
      </c>
      <c r="H162" s="175">
        <f t="shared" si="105"/>
        <v>0</v>
      </c>
      <c r="I162" s="175">
        <f t="shared" si="105"/>
        <v>0</v>
      </c>
      <c r="J162" s="175">
        <f t="shared" si="85"/>
        <v>0</v>
      </c>
      <c r="K162" s="175"/>
    </row>
    <row r="163" spans="1:11" ht="36.75" customHeight="1" x14ac:dyDescent="0.25">
      <c r="A163" s="129"/>
      <c r="B163" s="33"/>
      <c r="C163" s="130" t="s">
        <v>224</v>
      </c>
      <c r="D163" s="140"/>
      <c r="E163" s="157" t="s">
        <v>415</v>
      </c>
      <c r="F163" s="132">
        <f>F164+F166</f>
        <v>558</v>
      </c>
      <c r="G163" s="132">
        <f t="shared" ref="G163:I163" si="106">G164+G166</f>
        <v>558</v>
      </c>
      <c r="H163" s="132">
        <f t="shared" ref="H163" si="107">H164+H166</f>
        <v>0</v>
      </c>
      <c r="I163" s="132">
        <f t="shared" si="106"/>
        <v>0</v>
      </c>
      <c r="J163" s="132">
        <f t="shared" si="85"/>
        <v>0</v>
      </c>
      <c r="K163" s="132"/>
    </row>
    <row r="164" spans="1:11" ht="38.25" x14ac:dyDescent="0.25">
      <c r="A164" s="114"/>
      <c r="B164" s="7"/>
      <c r="C164" s="133" t="s">
        <v>226</v>
      </c>
      <c r="D164" s="27"/>
      <c r="E164" s="28" t="s">
        <v>984</v>
      </c>
      <c r="F164" s="29">
        <f>F165</f>
        <v>6</v>
      </c>
      <c r="G164" s="29">
        <f t="shared" ref="G164:I164" si="108">G165</f>
        <v>6</v>
      </c>
      <c r="H164" s="29">
        <f t="shared" si="108"/>
        <v>0</v>
      </c>
      <c r="I164" s="29">
        <f t="shared" si="108"/>
        <v>0</v>
      </c>
      <c r="J164" s="29">
        <f t="shared" si="85"/>
        <v>0</v>
      </c>
      <c r="K164" s="29"/>
    </row>
    <row r="165" spans="1:11" ht="25.5" x14ac:dyDescent="0.25">
      <c r="A165" s="114"/>
      <c r="B165" s="7"/>
      <c r="C165" s="115"/>
      <c r="D165" s="27" t="s">
        <v>14</v>
      </c>
      <c r="E165" s="28" t="s">
        <v>15</v>
      </c>
      <c r="F165" s="29">
        <v>6</v>
      </c>
      <c r="G165" s="29">
        <v>6</v>
      </c>
      <c r="H165" s="29">
        <v>0</v>
      </c>
      <c r="I165" s="29">
        <v>0</v>
      </c>
      <c r="J165" s="29">
        <f t="shared" si="85"/>
        <v>0</v>
      </c>
      <c r="K165" s="29"/>
    </row>
    <row r="166" spans="1:11" ht="51.75" x14ac:dyDescent="0.25">
      <c r="A166" s="114"/>
      <c r="B166" s="7"/>
      <c r="C166" s="133" t="s">
        <v>417</v>
      </c>
      <c r="D166" s="27"/>
      <c r="E166" s="26" t="s">
        <v>414</v>
      </c>
      <c r="F166" s="29">
        <f>F167</f>
        <v>552</v>
      </c>
      <c r="G166" s="29">
        <f t="shared" ref="G166:I166" si="109">G167</f>
        <v>552</v>
      </c>
      <c r="H166" s="29">
        <f t="shared" si="109"/>
        <v>0</v>
      </c>
      <c r="I166" s="29">
        <f t="shared" si="109"/>
        <v>0</v>
      </c>
      <c r="J166" s="29">
        <f t="shared" si="85"/>
        <v>0</v>
      </c>
      <c r="K166" s="29"/>
    </row>
    <row r="167" spans="1:11" ht="25.5" x14ac:dyDescent="0.25">
      <c r="A167" s="114"/>
      <c r="B167" s="7"/>
      <c r="C167" s="133"/>
      <c r="D167" s="27" t="s">
        <v>14</v>
      </c>
      <c r="E167" s="28" t="s">
        <v>15</v>
      </c>
      <c r="F167" s="29">
        <v>552</v>
      </c>
      <c r="G167" s="29">
        <v>552</v>
      </c>
      <c r="H167" s="29">
        <v>0</v>
      </c>
      <c r="I167" s="29">
        <v>0</v>
      </c>
      <c r="J167" s="29">
        <f t="shared" si="85"/>
        <v>0</v>
      </c>
      <c r="K167" s="29"/>
    </row>
    <row r="168" spans="1:11" ht="25.5" x14ac:dyDescent="0.25">
      <c r="A168" s="179"/>
      <c r="B168" s="172"/>
      <c r="C168" s="173" t="s">
        <v>227</v>
      </c>
      <c r="D168" s="172"/>
      <c r="E168" s="180" t="s">
        <v>409</v>
      </c>
      <c r="F168" s="175">
        <f>F169</f>
        <v>426.9</v>
      </c>
      <c r="G168" s="175">
        <f t="shared" ref="G168:I168" si="110">G169</f>
        <v>426.9</v>
      </c>
      <c r="H168" s="175">
        <f t="shared" si="110"/>
        <v>40.200000000000003</v>
      </c>
      <c r="I168" s="175">
        <f t="shared" si="110"/>
        <v>40.1</v>
      </c>
      <c r="J168" s="175">
        <f t="shared" si="85"/>
        <v>9.3933005387678623</v>
      </c>
      <c r="K168" s="175">
        <f t="shared" si="86"/>
        <v>99.75124378109453</v>
      </c>
    </row>
    <row r="169" spans="1:11" ht="26.25" x14ac:dyDescent="0.25">
      <c r="A169" s="139"/>
      <c r="B169" s="140"/>
      <c r="C169" s="130" t="s">
        <v>229</v>
      </c>
      <c r="D169" s="140"/>
      <c r="E169" s="157" t="s">
        <v>410</v>
      </c>
      <c r="F169" s="132">
        <f>F170+F176+F178+F180</f>
        <v>426.9</v>
      </c>
      <c r="G169" s="132">
        <f t="shared" ref="G169:I169" si="111">G170+G176+G178+G180</f>
        <v>426.9</v>
      </c>
      <c r="H169" s="132">
        <f t="shared" ref="H169" si="112">H170+H176+H178+H180</f>
        <v>40.200000000000003</v>
      </c>
      <c r="I169" s="132">
        <f t="shared" si="111"/>
        <v>40.1</v>
      </c>
      <c r="J169" s="132">
        <f t="shared" si="85"/>
        <v>9.3933005387678623</v>
      </c>
      <c r="K169" s="132">
        <f t="shared" si="86"/>
        <v>99.75124378109453</v>
      </c>
    </row>
    <row r="170" spans="1:11" ht="38.25" x14ac:dyDescent="0.25">
      <c r="A170" s="114"/>
      <c r="B170" s="7"/>
      <c r="C170" s="133" t="s">
        <v>231</v>
      </c>
      <c r="D170" s="27"/>
      <c r="E170" s="158" t="s">
        <v>381</v>
      </c>
      <c r="F170" s="29">
        <f>F174+F171</f>
        <v>343.2</v>
      </c>
      <c r="G170" s="29">
        <f t="shared" ref="G170:I170" si="113">G174+G171</f>
        <v>343.2</v>
      </c>
      <c r="H170" s="29">
        <f t="shared" ref="H170" si="114">H174+H171</f>
        <v>40.200000000000003</v>
      </c>
      <c r="I170" s="29">
        <f t="shared" si="113"/>
        <v>40.1</v>
      </c>
      <c r="J170" s="29">
        <f t="shared" si="85"/>
        <v>11.684149184149186</v>
      </c>
      <c r="K170" s="29">
        <f t="shared" si="86"/>
        <v>99.75124378109453</v>
      </c>
    </row>
    <row r="171" spans="1:11" ht="39" x14ac:dyDescent="0.25">
      <c r="A171" s="114"/>
      <c r="B171" s="7"/>
      <c r="C171" s="133"/>
      <c r="D171" s="27" t="s">
        <v>26</v>
      </c>
      <c r="E171" s="26" t="s">
        <v>392</v>
      </c>
      <c r="F171" s="29">
        <f>SUM(F172+F173)</f>
        <v>323.2</v>
      </c>
      <c r="G171" s="29">
        <f t="shared" ref="G171:I171" si="115">SUM(G172+G173)</f>
        <v>323.2</v>
      </c>
      <c r="H171" s="29">
        <f t="shared" ref="H171" si="116">SUM(H172+H173)</f>
        <v>37.200000000000003</v>
      </c>
      <c r="I171" s="29">
        <f t="shared" si="115"/>
        <v>37.1</v>
      </c>
      <c r="J171" s="29">
        <f t="shared" si="85"/>
        <v>11.478960396039604</v>
      </c>
      <c r="K171" s="29">
        <f t="shared" si="86"/>
        <v>99.731182795698928</v>
      </c>
    </row>
    <row r="172" spans="1:11" x14ac:dyDescent="0.25">
      <c r="A172" s="114"/>
      <c r="B172" s="7"/>
      <c r="C172" s="133"/>
      <c r="D172" s="27"/>
      <c r="E172" s="28" t="s">
        <v>230</v>
      </c>
      <c r="F172" s="38">
        <v>115.3</v>
      </c>
      <c r="G172" s="38">
        <v>115.3</v>
      </c>
      <c r="H172" s="38">
        <v>10.5</v>
      </c>
      <c r="I172" s="38">
        <v>10.5</v>
      </c>
      <c r="J172" s="38">
        <f t="shared" si="85"/>
        <v>9.1066782307025154</v>
      </c>
      <c r="K172" s="38">
        <f t="shared" si="86"/>
        <v>100</v>
      </c>
    </row>
    <row r="173" spans="1:11" x14ac:dyDescent="0.25">
      <c r="A173" s="114"/>
      <c r="B173" s="7"/>
      <c r="C173" s="133"/>
      <c r="D173" s="27"/>
      <c r="E173" s="28" t="s">
        <v>172</v>
      </c>
      <c r="F173" s="38">
        <v>207.9</v>
      </c>
      <c r="G173" s="38">
        <v>207.9</v>
      </c>
      <c r="H173" s="38">
        <v>26.7</v>
      </c>
      <c r="I173" s="38">
        <v>26.6</v>
      </c>
      <c r="J173" s="38">
        <f t="shared" si="85"/>
        <v>12.794612794612794</v>
      </c>
      <c r="K173" s="38">
        <f t="shared" si="86"/>
        <v>99.625468164794015</v>
      </c>
    </row>
    <row r="174" spans="1:11" ht="25.5" x14ac:dyDescent="0.25">
      <c r="A174" s="110"/>
      <c r="B174" s="27"/>
      <c r="C174" s="133"/>
      <c r="D174" s="27" t="s">
        <v>14</v>
      </c>
      <c r="E174" s="28" t="s">
        <v>15</v>
      </c>
      <c r="F174" s="29">
        <v>20</v>
      </c>
      <c r="G174" s="29">
        <v>20</v>
      </c>
      <c r="H174" s="29">
        <v>3</v>
      </c>
      <c r="I174" s="29">
        <v>3</v>
      </c>
      <c r="J174" s="29">
        <f t="shared" si="85"/>
        <v>15</v>
      </c>
      <c r="K174" s="29">
        <f t="shared" si="86"/>
        <v>100</v>
      </c>
    </row>
    <row r="175" spans="1:11" x14ac:dyDescent="0.25">
      <c r="A175" s="110"/>
      <c r="B175" s="27"/>
      <c r="C175" s="133"/>
      <c r="D175" s="27"/>
      <c r="E175" s="28" t="s">
        <v>172</v>
      </c>
      <c r="F175" s="29">
        <v>20</v>
      </c>
      <c r="G175" s="29">
        <v>20</v>
      </c>
      <c r="H175" s="29">
        <v>3</v>
      </c>
      <c r="I175" s="29">
        <v>3</v>
      </c>
      <c r="J175" s="29">
        <f t="shared" si="85"/>
        <v>15</v>
      </c>
      <c r="K175" s="29">
        <f t="shared" si="86"/>
        <v>100</v>
      </c>
    </row>
    <row r="176" spans="1:11" x14ac:dyDescent="0.25">
      <c r="A176" s="110"/>
      <c r="B176" s="27"/>
      <c r="C176" s="133" t="s">
        <v>232</v>
      </c>
      <c r="D176" s="27"/>
      <c r="E176" s="26" t="s">
        <v>416</v>
      </c>
      <c r="F176" s="29">
        <f>F177</f>
        <v>50</v>
      </c>
      <c r="G176" s="29">
        <f t="shared" ref="G176:I176" si="117">G177</f>
        <v>50</v>
      </c>
      <c r="H176" s="29">
        <f t="shared" si="117"/>
        <v>0</v>
      </c>
      <c r="I176" s="29">
        <f t="shared" si="117"/>
        <v>0</v>
      </c>
      <c r="J176" s="29">
        <f t="shared" si="85"/>
        <v>0</v>
      </c>
      <c r="K176" s="29"/>
    </row>
    <row r="177" spans="1:11" ht="25.5" x14ac:dyDescent="0.25">
      <c r="A177" s="110"/>
      <c r="B177" s="27"/>
      <c r="C177" s="133"/>
      <c r="D177" s="27" t="s">
        <v>14</v>
      </c>
      <c r="E177" s="28" t="s">
        <v>15</v>
      </c>
      <c r="F177" s="29">
        <v>50</v>
      </c>
      <c r="G177" s="29">
        <v>50</v>
      </c>
      <c r="H177" s="29">
        <v>0</v>
      </c>
      <c r="I177" s="29">
        <v>0</v>
      </c>
      <c r="J177" s="29">
        <f t="shared" si="85"/>
        <v>0</v>
      </c>
      <c r="K177" s="29"/>
    </row>
    <row r="178" spans="1:11" x14ac:dyDescent="0.25">
      <c r="A178" s="110"/>
      <c r="B178" s="27"/>
      <c r="C178" s="133" t="s">
        <v>233</v>
      </c>
      <c r="D178" s="27"/>
      <c r="E178" s="26" t="s">
        <v>418</v>
      </c>
      <c r="F178" s="29">
        <f>F179</f>
        <v>13.7</v>
      </c>
      <c r="G178" s="29">
        <f t="shared" ref="G178:I178" si="118">G179</f>
        <v>13.7</v>
      </c>
      <c r="H178" s="29">
        <f t="shared" si="118"/>
        <v>0</v>
      </c>
      <c r="I178" s="29">
        <f t="shared" si="118"/>
        <v>0</v>
      </c>
      <c r="J178" s="29">
        <f t="shared" si="85"/>
        <v>0</v>
      </c>
      <c r="K178" s="29"/>
    </row>
    <row r="179" spans="1:11" ht="25.5" x14ac:dyDescent="0.25">
      <c r="A179" s="110"/>
      <c r="B179" s="27"/>
      <c r="C179" s="133"/>
      <c r="D179" s="27" t="s">
        <v>14</v>
      </c>
      <c r="E179" s="28" t="s">
        <v>15</v>
      </c>
      <c r="F179" s="29">
        <v>13.7</v>
      </c>
      <c r="G179" s="29">
        <v>13.7</v>
      </c>
      <c r="H179" s="29">
        <v>0</v>
      </c>
      <c r="I179" s="29">
        <v>0</v>
      </c>
      <c r="J179" s="29">
        <f t="shared" si="85"/>
        <v>0</v>
      </c>
      <c r="K179" s="29"/>
    </row>
    <row r="180" spans="1:11" x14ac:dyDescent="0.25">
      <c r="A180" s="110"/>
      <c r="B180" s="27"/>
      <c r="C180" s="133" t="s">
        <v>646</v>
      </c>
      <c r="D180" s="27"/>
      <c r="E180" s="26" t="s">
        <v>418</v>
      </c>
      <c r="F180" s="29">
        <f>F181</f>
        <v>20</v>
      </c>
      <c r="G180" s="29">
        <f t="shared" ref="G180:I180" si="119">G181</f>
        <v>20</v>
      </c>
      <c r="H180" s="29">
        <f t="shared" si="119"/>
        <v>0</v>
      </c>
      <c r="I180" s="29">
        <f t="shared" si="119"/>
        <v>0</v>
      </c>
      <c r="J180" s="29">
        <f t="shared" si="85"/>
        <v>0</v>
      </c>
      <c r="K180" s="29"/>
    </row>
    <row r="181" spans="1:11" ht="25.5" x14ac:dyDescent="0.25">
      <c r="A181" s="110"/>
      <c r="B181" s="27"/>
      <c r="C181" s="133"/>
      <c r="D181" s="27" t="s">
        <v>14</v>
      </c>
      <c r="E181" s="28" t="s">
        <v>15</v>
      </c>
      <c r="F181" s="29">
        <v>20</v>
      </c>
      <c r="G181" s="29">
        <v>20</v>
      </c>
      <c r="H181" s="29">
        <v>0</v>
      </c>
      <c r="I181" s="29">
        <v>0</v>
      </c>
      <c r="J181" s="29">
        <f t="shared" si="85"/>
        <v>0</v>
      </c>
      <c r="K181" s="29"/>
    </row>
    <row r="182" spans="1:11" ht="38.25" x14ac:dyDescent="0.25">
      <c r="A182" s="119"/>
      <c r="B182" s="120"/>
      <c r="C182" s="121" t="s">
        <v>307</v>
      </c>
      <c r="D182" s="120"/>
      <c r="E182" s="122" t="s">
        <v>743</v>
      </c>
      <c r="F182" s="123">
        <f>F183</f>
        <v>120</v>
      </c>
      <c r="G182" s="123">
        <f t="shared" ref="G182:I184" si="120">G183</f>
        <v>120</v>
      </c>
      <c r="H182" s="123">
        <f t="shared" si="120"/>
        <v>0</v>
      </c>
      <c r="I182" s="123">
        <f t="shared" si="120"/>
        <v>0</v>
      </c>
      <c r="J182" s="123">
        <f t="shared" si="85"/>
        <v>0</v>
      </c>
      <c r="K182" s="123"/>
    </row>
    <row r="183" spans="1:11" x14ac:dyDescent="0.25">
      <c r="A183" s="129"/>
      <c r="B183" s="33"/>
      <c r="C183" s="130" t="s">
        <v>322</v>
      </c>
      <c r="D183" s="33"/>
      <c r="E183" s="138" t="s">
        <v>323</v>
      </c>
      <c r="F183" s="132">
        <f>F184</f>
        <v>120</v>
      </c>
      <c r="G183" s="132">
        <f t="shared" si="120"/>
        <v>120</v>
      </c>
      <c r="H183" s="132">
        <f t="shared" si="120"/>
        <v>0</v>
      </c>
      <c r="I183" s="132">
        <f t="shared" si="120"/>
        <v>0</v>
      </c>
      <c r="J183" s="132">
        <f t="shared" si="85"/>
        <v>0</v>
      </c>
      <c r="K183" s="132"/>
    </row>
    <row r="184" spans="1:11" x14ac:dyDescent="0.25">
      <c r="A184" s="114"/>
      <c r="B184" s="7"/>
      <c r="C184" s="268" t="s">
        <v>695</v>
      </c>
      <c r="D184" s="27"/>
      <c r="E184" s="149" t="s">
        <v>744</v>
      </c>
      <c r="F184" s="29">
        <f>F185</f>
        <v>120</v>
      </c>
      <c r="G184" s="29">
        <f t="shared" si="120"/>
        <v>120</v>
      </c>
      <c r="H184" s="29">
        <f t="shared" si="120"/>
        <v>0</v>
      </c>
      <c r="I184" s="29">
        <f t="shared" si="120"/>
        <v>0</v>
      </c>
      <c r="J184" s="29">
        <f t="shared" si="85"/>
        <v>0</v>
      </c>
      <c r="K184" s="29"/>
    </row>
    <row r="185" spans="1:11" ht="25.5" x14ac:dyDescent="0.25">
      <c r="A185" s="114"/>
      <c r="B185" s="7"/>
      <c r="C185" s="133"/>
      <c r="D185" s="27" t="s">
        <v>14</v>
      </c>
      <c r="E185" s="28" t="s">
        <v>15</v>
      </c>
      <c r="F185" s="29">
        <v>120</v>
      </c>
      <c r="G185" s="29">
        <v>120</v>
      </c>
      <c r="H185" s="29">
        <v>0</v>
      </c>
      <c r="I185" s="29">
        <v>0</v>
      </c>
      <c r="J185" s="29">
        <f t="shared" si="85"/>
        <v>0</v>
      </c>
      <c r="K185" s="29"/>
    </row>
    <row r="186" spans="1:11" x14ac:dyDescent="0.25">
      <c r="A186" s="114"/>
      <c r="B186" s="7" t="s">
        <v>745</v>
      </c>
      <c r="C186" s="115"/>
      <c r="D186" s="114"/>
      <c r="E186" s="116" t="s">
        <v>746</v>
      </c>
      <c r="F186" s="117">
        <f>F187+F212+F218+F239</f>
        <v>100232.82</v>
      </c>
      <c r="G186" s="117">
        <f>G187+G212+G218+G239</f>
        <v>100232.82</v>
      </c>
      <c r="H186" s="117">
        <f>H187+H212+H218+H239</f>
        <v>10091.169</v>
      </c>
      <c r="I186" s="117">
        <f>I187+I212+I218+I239</f>
        <v>10071.767</v>
      </c>
      <c r="J186" s="117">
        <f t="shared" si="85"/>
        <v>10.048372379426219</v>
      </c>
      <c r="K186" s="117">
        <f t="shared" si="86"/>
        <v>99.807732880105377</v>
      </c>
    </row>
    <row r="187" spans="1:11" x14ac:dyDescent="0.25">
      <c r="A187" s="114"/>
      <c r="B187" s="7" t="s">
        <v>747</v>
      </c>
      <c r="C187" s="115"/>
      <c r="D187" s="7"/>
      <c r="E187" s="118" t="s">
        <v>748</v>
      </c>
      <c r="F187" s="117">
        <f>F188+F208</f>
        <v>729.90000000000009</v>
      </c>
      <c r="G187" s="117">
        <f t="shared" ref="G187:I187" si="121">G188+G208</f>
        <v>729.90000000000009</v>
      </c>
      <c r="H187" s="117">
        <f t="shared" ref="H187" si="122">H188+H208</f>
        <v>0</v>
      </c>
      <c r="I187" s="117">
        <f t="shared" si="121"/>
        <v>0</v>
      </c>
      <c r="J187" s="117">
        <f t="shared" si="85"/>
        <v>0</v>
      </c>
      <c r="K187" s="117"/>
    </row>
    <row r="188" spans="1:11" ht="25.5" x14ac:dyDescent="0.25">
      <c r="A188" s="114"/>
      <c r="B188" s="7"/>
      <c r="C188" s="115" t="s">
        <v>7</v>
      </c>
      <c r="D188" s="114"/>
      <c r="E188" s="118" t="s">
        <v>8</v>
      </c>
      <c r="F188" s="117">
        <f>F189+F200</f>
        <v>599.1</v>
      </c>
      <c r="G188" s="117">
        <f t="shared" ref="G188:I188" si="123">G189+G200</f>
        <v>599.1</v>
      </c>
      <c r="H188" s="117">
        <f t="shared" ref="H188" si="124">H189+H200</f>
        <v>0</v>
      </c>
      <c r="I188" s="117">
        <f t="shared" si="123"/>
        <v>0</v>
      </c>
      <c r="J188" s="117">
        <f t="shared" si="85"/>
        <v>0</v>
      </c>
      <c r="K188" s="117"/>
    </row>
    <row r="189" spans="1:11" ht="38.25" customHeight="1" x14ac:dyDescent="0.25">
      <c r="A189" s="120"/>
      <c r="B189" s="120"/>
      <c r="C189" s="121" t="s">
        <v>298</v>
      </c>
      <c r="D189" s="146"/>
      <c r="E189" s="122" t="s">
        <v>299</v>
      </c>
      <c r="F189" s="123">
        <f>F190+F193</f>
        <v>170</v>
      </c>
      <c r="G189" s="123">
        <f t="shared" ref="G189:I189" si="125">G190+G193</f>
        <v>170</v>
      </c>
      <c r="H189" s="123">
        <f t="shared" ref="H189" si="126">H190+H193</f>
        <v>0</v>
      </c>
      <c r="I189" s="123">
        <f t="shared" si="125"/>
        <v>0</v>
      </c>
      <c r="J189" s="123">
        <f t="shared" si="85"/>
        <v>0</v>
      </c>
      <c r="K189" s="123"/>
    </row>
    <row r="190" spans="1:11" ht="25.5" x14ac:dyDescent="0.25">
      <c r="A190" s="139"/>
      <c r="B190" s="140"/>
      <c r="C190" s="130" t="s">
        <v>300</v>
      </c>
      <c r="D190" s="140"/>
      <c r="E190" s="131" t="s">
        <v>301</v>
      </c>
      <c r="F190" s="132">
        <f t="shared" ref="F190:I191" si="127">F191</f>
        <v>70</v>
      </c>
      <c r="G190" s="132">
        <f t="shared" si="127"/>
        <v>70</v>
      </c>
      <c r="H190" s="132">
        <f t="shared" si="127"/>
        <v>0</v>
      </c>
      <c r="I190" s="132">
        <f t="shared" si="127"/>
        <v>0</v>
      </c>
      <c r="J190" s="132">
        <f t="shared" si="85"/>
        <v>0</v>
      </c>
      <c r="K190" s="132"/>
    </row>
    <row r="191" spans="1:11" x14ac:dyDescent="0.25">
      <c r="A191" s="114"/>
      <c r="B191" s="7"/>
      <c r="C191" s="133" t="s">
        <v>302</v>
      </c>
      <c r="D191" s="27"/>
      <c r="E191" s="28" t="s">
        <v>383</v>
      </c>
      <c r="F191" s="29">
        <f t="shared" si="127"/>
        <v>70</v>
      </c>
      <c r="G191" s="29">
        <f t="shared" si="127"/>
        <v>70</v>
      </c>
      <c r="H191" s="29">
        <f t="shared" si="127"/>
        <v>0</v>
      </c>
      <c r="I191" s="29">
        <f t="shared" si="127"/>
        <v>0</v>
      </c>
      <c r="J191" s="29">
        <f t="shared" si="85"/>
        <v>0</v>
      </c>
      <c r="K191" s="29"/>
    </row>
    <row r="192" spans="1:11" ht="25.5" x14ac:dyDescent="0.25">
      <c r="A192" s="110"/>
      <c r="B192" s="27"/>
      <c r="C192" s="133"/>
      <c r="D192" s="27" t="s">
        <v>14</v>
      </c>
      <c r="E192" s="28" t="s">
        <v>15</v>
      </c>
      <c r="F192" s="29">
        <v>70</v>
      </c>
      <c r="G192" s="29">
        <v>70</v>
      </c>
      <c r="H192" s="29">
        <v>0</v>
      </c>
      <c r="I192" s="29">
        <v>0</v>
      </c>
      <c r="J192" s="29">
        <f t="shared" si="85"/>
        <v>0</v>
      </c>
      <c r="K192" s="29"/>
    </row>
    <row r="193" spans="1:11" ht="30.75" customHeight="1" x14ac:dyDescent="0.25">
      <c r="A193" s="159"/>
      <c r="B193" s="160"/>
      <c r="C193" s="161" t="s">
        <v>691</v>
      </c>
      <c r="D193" s="162"/>
      <c r="E193" s="163" t="s">
        <v>303</v>
      </c>
      <c r="F193" s="164">
        <f>F194+F196+F198</f>
        <v>100</v>
      </c>
      <c r="G193" s="164">
        <f t="shared" ref="G193:I193" si="128">G194+G196+G198</f>
        <v>100</v>
      </c>
      <c r="H193" s="164">
        <f t="shared" ref="H193" si="129">H194+H196+H198</f>
        <v>0</v>
      </c>
      <c r="I193" s="164">
        <f t="shared" si="128"/>
        <v>0</v>
      </c>
      <c r="J193" s="164">
        <f t="shared" si="85"/>
        <v>0</v>
      </c>
      <c r="K193" s="164"/>
    </row>
    <row r="194" spans="1:11" ht="25.5" x14ac:dyDescent="0.25">
      <c r="A194" s="110"/>
      <c r="B194" s="27"/>
      <c r="C194" s="268" t="s">
        <v>692</v>
      </c>
      <c r="D194" s="7"/>
      <c r="E194" s="158" t="s">
        <v>304</v>
      </c>
      <c r="F194" s="29">
        <f>F195</f>
        <v>70</v>
      </c>
      <c r="G194" s="29">
        <f t="shared" ref="G194:I194" si="130">G195</f>
        <v>70</v>
      </c>
      <c r="H194" s="29">
        <f t="shared" si="130"/>
        <v>0</v>
      </c>
      <c r="I194" s="29">
        <f t="shared" si="130"/>
        <v>0</v>
      </c>
      <c r="J194" s="29">
        <f t="shared" si="85"/>
        <v>0</v>
      </c>
      <c r="K194" s="29"/>
    </row>
    <row r="195" spans="1:11" ht="25.5" x14ac:dyDescent="0.25">
      <c r="A195" s="110"/>
      <c r="B195" s="27"/>
      <c r="C195" s="133"/>
      <c r="D195" s="27" t="s">
        <v>14</v>
      </c>
      <c r="E195" s="28" t="s">
        <v>15</v>
      </c>
      <c r="F195" s="29">
        <v>70</v>
      </c>
      <c r="G195" s="29">
        <v>70</v>
      </c>
      <c r="H195" s="29">
        <v>0</v>
      </c>
      <c r="I195" s="29">
        <v>0</v>
      </c>
      <c r="J195" s="29">
        <f t="shared" si="85"/>
        <v>0</v>
      </c>
      <c r="K195" s="29"/>
    </row>
    <row r="196" spans="1:11" x14ac:dyDescent="0.25">
      <c r="A196" s="110"/>
      <c r="B196" s="27"/>
      <c r="C196" s="268" t="s">
        <v>693</v>
      </c>
      <c r="D196" s="27"/>
      <c r="E196" s="165" t="s">
        <v>305</v>
      </c>
      <c r="F196" s="29">
        <f>F197</f>
        <v>0</v>
      </c>
      <c r="G196" s="29">
        <f t="shared" ref="G196:I196" si="131">G197</f>
        <v>0</v>
      </c>
      <c r="H196" s="29">
        <f t="shared" si="131"/>
        <v>0</v>
      </c>
      <c r="I196" s="29">
        <f t="shared" si="131"/>
        <v>0</v>
      </c>
      <c r="J196" s="29"/>
      <c r="K196" s="29"/>
    </row>
    <row r="197" spans="1:11" ht="25.5" x14ac:dyDescent="0.25">
      <c r="A197" s="110"/>
      <c r="B197" s="27"/>
      <c r="C197" s="133"/>
      <c r="D197" s="27" t="s">
        <v>14</v>
      </c>
      <c r="E197" s="28" t="s">
        <v>15</v>
      </c>
      <c r="F197" s="29">
        <v>0</v>
      </c>
      <c r="G197" s="29">
        <v>0</v>
      </c>
      <c r="H197" s="29">
        <v>0</v>
      </c>
      <c r="I197" s="29">
        <v>0</v>
      </c>
      <c r="J197" s="29"/>
      <c r="K197" s="29"/>
    </row>
    <row r="198" spans="1:11" x14ac:dyDescent="0.25">
      <c r="A198" s="110"/>
      <c r="B198" s="27"/>
      <c r="C198" s="268" t="s">
        <v>694</v>
      </c>
      <c r="D198" s="27"/>
      <c r="E198" s="158" t="s">
        <v>306</v>
      </c>
      <c r="F198" s="29">
        <f>F199</f>
        <v>30</v>
      </c>
      <c r="G198" s="29">
        <f t="shared" ref="G198:I198" si="132">G199</f>
        <v>30</v>
      </c>
      <c r="H198" s="29">
        <f t="shared" si="132"/>
        <v>0</v>
      </c>
      <c r="I198" s="29">
        <f t="shared" si="132"/>
        <v>0</v>
      </c>
      <c r="J198" s="29">
        <f t="shared" ref="J198:J252" si="133">I198/G198*100</f>
        <v>0</v>
      </c>
      <c r="K198" s="29"/>
    </row>
    <row r="199" spans="1:11" ht="25.5" x14ac:dyDescent="0.25">
      <c r="A199" s="110"/>
      <c r="B199" s="27"/>
      <c r="C199" s="133"/>
      <c r="D199" s="27" t="s">
        <v>14</v>
      </c>
      <c r="E199" s="28" t="s">
        <v>15</v>
      </c>
      <c r="F199" s="29">
        <v>30</v>
      </c>
      <c r="G199" s="29">
        <v>30</v>
      </c>
      <c r="H199" s="29">
        <v>0</v>
      </c>
      <c r="I199" s="29">
        <v>0</v>
      </c>
      <c r="J199" s="29">
        <f t="shared" si="133"/>
        <v>0</v>
      </c>
      <c r="K199" s="29"/>
    </row>
    <row r="200" spans="1:11" ht="38.25" x14ac:dyDescent="0.25">
      <c r="A200" s="166"/>
      <c r="B200" s="167"/>
      <c r="C200" s="168" t="s">
        <v>330</v>
      </c>
      <c r="D200" s="167"/>
      <c r="E200" s="169" t="s">
        <v>362</v>
      </c>
      <c r="F200" s="170">
        <f>F201</f>
        <v>429.1</v>
      </c>
      <c r="G200" s="170">
        <f t="shared" ref="G200:I200" si="134">G201</f>
        <v>429.1</v>
      </c>
      <c r="H200" s="170">
        <f t="shared" si="134"/>
        <v>0</v>
      </c>
      <c r="I200" s="170">
        <f t="shared" si="134"/>
        <v>0</v>
      </c>
      <c r="J200" s="170">
        <f t="shared" si="133"/>
        <v>0</v>
      </c>
      <c r="K200" s="170"/>
    </row>
    <row r="201" spans="1:11" ht="38.25" x14ac:dyDescent="0.25">
      <c r="A201" s="139"/>
      <c r="B201" s="140"/>
      <c r="C201" s="150" t="s">
        <v>379</v>
      </c>
      <c r="D201" s="140"/>
      <c r="E201" s="131" t="s">
        <v>331</v>
      </c>
      <c r="F201" s="132">
        <f>F204+F202</f>
        <v>429.1</v>
      </c>
      <c r="G201" s="132">
        <f t="shared" ref="G201:I201" si="135">G204+G202</f>
        <v>429.1</v>
      </c>
      <c r="H201" s="132">
        <f t="shared" ref="H201" si="136">H204+H202</f>
        <v>0</v>
      </c>
      <c r="I201" s="132">
        <f t="shared" si="135"/>
        <v>0</v>
      </c>
      <c r="J201" s="132">
        <f t="shared" si="133"/>
        <v>0</v>
      </c>
      <c r="K201" s="132"/>
    </row>
    <row r="202" spans="1:11" ht="39" x14ac:dyDescent="0.25">
      <c r="A202" s="110"/>
      <c r="B202" s="27"/>
      <c r="C202" s="144" t="s">
        <v>333</v>
      </c>
      <c r="D202" s="31"/>
      <c r="E202" s="26" t="s">
        <v>334</v>
      </c>
      <c r="F202" s="29">
        <v>0</v>
      </c>
      <c r="G202" s="29">
        <v>0</v>
      </c>
      <c r="H202" s="29">
        <v>0</v>
      </c>
      <c r="I202" s="29">
        <v>0</v>
      </c>
      <c r="J202" s="29"/>
      <c r="K202" s="29"/>
    </row>
    <row r="203" spans="1:11" x14ac:dyDescent="0.25">
      <c r="A203" s="110"/>
      <c r="B203" s="27"/>
      <c r="C203" s="133"/>
      <c r="D203" s="27" t="s">
        <v>14</v>
      </c>
      <c r="E203" s="28" t="s">
        <v>332</v>
      </c>
      <c r="F203" s="29">
        <v>0</v>
      </c>
      <c r="G203" s="29">
        <v>0</v>
      </c>
      <c r="H203" s="29">
        <v>0</v>
      </c>
      <c r="I203" s="29">
        <v>0</v>
      </c>
      <c r="J203" s="29"/>
      <c r="K203" s="29"/>
    </row>
    <row r="204" spans="1:11" ht="38.25" x14ac:dyDescent="0.25">
      <c r="A204" s="110"/>
      <c r="B204" s="27"/>
      <c r="C204" s="133" t="s">
        <v>420</v>
      </c>
      <c r="D204" s="27"/>
      <c r="E204" s="28" t="s">
        <v>421</v>
      </c>
      <c r="F204" s="29">
        <f>F205</f>
        <v>429.1</v>
      </c>
      <c r="G204" s="29">
        <f t="shared" ref="G204:I204" si="137">G205</f>
        <v>429.1</v>
      </c>
      <c r="H204" s="29">
        <f t="shared" si="137"/>
        <v>0</v>
      </c>
      <c r="I204" s="29">
        <f t="shared" si="137"/>
        <v>0</v>
      </c>
      <c r="J204" s="29">
        <f t="shared" si="133"/>
        <v>0</v>
      </c>
      <c r="K204" s="29"/>
    </row>
    <row r="205" spans="1:11" x14ac:dyDescent="0.25">
      <c r="A205" s="110"/>
      <c r="B205" s="27"/>
      <c r="C205" s="133"/>
      <c r="D205" s="27" t="s">
        <v>14</v>
      </c>
      <c r="E205" s="28" t="s">
        <v>332</v>
      </c>
      <c r="F205" s="29">
        <f>SUM(F206:F207)</f>
        <v>429.1</v>
      </c>
      <c r="G205" s="29">
        <f t="shared" ref="G205:I205" si="138">SUM(G206:G207)</f>
        <v>429.1</v>
      </c>
      <c r="H205" s="29">
        <f t="shared" ref="H205" si="139">SUM(H206:H207)</f>
        <v>0</v>
      </c>
      <c r="I205" s="29">
        <f t="shared" si="138"/>
        <v>0</v>
      </c>
      <c r="J205" s="29">
        <f t="shared" si="133"/>
        <v>0</v>
      </c>
      <c r="K205" s="29"/>
    </row>
    <row r="206" spans="1:11" x14ac:dyDescent="0.25">
      <c r="A206" s="110"/>
      <c r="B206" s="27"/>
      <c r="C206" s="133"/>
      <c r="D206" s="27"/>
      <c r="E206" s="28" t="s">
        <v>91</v>
      </c>
      <c r="F206" s="29">
        <v>321.7</v>
      </c>
      <c r="G206" s="29">
        <v>321.7</v>
      </c>
      <c r="H206" s="29">
        <v>0</v>
      </c>
      <c r="I206" s="29">
        <v>0</v>
      </c>
      <c r="J206" s="29">
        <f t="shared" si="133"/>
        <v>0</v>
      </c>
      <c r="K206" s="29"/>
    </row>
    <row r="207" spans="1:11" x14ac:dyDescent="0.25">
      <c r="A207" s="110"/>
      <c r="B207" s="27"/>
      <c r="C207" s="133"/>
      <c r="D207" s="27"/>
      <c r="E207" s="28" t="s">
        <v>133</v>
      </c>
      <c r="F207" s="29">
        <v>107.4</v>
      </c>
      <c r="G207" s="29">
        <v>107.4</v>
      </c>
      <c r="H207" s="29">
        <v>0</v>
      </c>
      <c r="I207" s="29">
        <v>0</v>
      </c>
      <c r="J207" s="29">
        <f t="shared" si="133"/>
        <v>0</v>
      </c>
      <c r="K207" s="29"/>
    </row>
    <row r="208" spans="1:11" x14ac:dyDescent="0.25">
      <c r="A208" s="114"/>
      <c r="B208" s="7"/>
      <c r="C208" s="115" t="s">
        <v>714</v>
      </c>
      <c r="D208" s="7"/>
      <c r="E208" s="116" t="s">
        <v>988</v>
      </c>
      <c r="F208" s="117">
        <f t="shared" ref="F208:I209" si="140">SUM(F209)</f>
        <v>130.80000000000001</v>
      </c>
      <c r="G208" s="117">
        <f t="shared" si="140"/>
        <v>130.80000000000001</v>
      </c>
      <c r="H208" s="117">
        <f t="shared" si="140"/>
        <v>0</v>
      </c>
      <c r="I208" s="117">
        <f t="shared" si="140"/>
        <v>0</v>
      </c>
      <c r="J208" s="117">
        <f t="shared" si="133"/>
        <v>0</v>
      </c>
      <c r="K208" s="117"/>
    </row>
    <row r="209" spans="1:11" ht="38.25" x14ac:dyDescent="0.25">
      <c r="A209" s="114"/>
      <c r="B209" s="7"/>
      <c r="C209" s="115" t="s">
        <v>339</v>
      </c>
      <c r="D209" s="7"/>
      <c r="E209" s="116" t="s">
        <v>340</v>
      </c>
      <c r="F209" s="117">
        <f t="shared" si="140"/>
        <v>130.80000000000001</v>
      </c>
      <c r="G209" s="117">
        <f t="shared" si="140"/>
        <v>130.80000000000001</v>
      </c>
      <c r="H209" s="117">
        <f t="shared" si="140"/>
        <v>0</v>
      </c>
      <c r="I209" s="117">
        <f t="shared" si="140"/>
        <v>0</v>
      </c>
      <c r="J209" s="117">
        <f t="shared" si="133"/>
        <v>0</v>
      </c>
      <c r="K209" s="117"/>
    </row>
    <row r="210" spans="1:11" ht="38.25" x14ac:dyDescent="0.25">
      <c r="A210" s="110"/>
      <c r="B210" s="27"/>
      <c r="C210" s="133" t="s">
        <v>346</v>
      </c>
      <c r="D210" s="27"/>
      <c r="E210" s="28" t="s">
        <v>749</v>
      </c>
      <c r="F210" s="29">
        <f>F211</f>
        <v>130.80000000000001</v>
      </c>
      <c r="G210" s="29">
        <f t="shared" ref="G210:I210" si="141">G211</f>
        <v>130.80000000000001</v>
      </c>
      <c r="H210" s="29">
        <f t="shared" si="141"/>
        <v>0</v>
      </c>
      <c r="I210" s="29">
        <f t="shared" si="141"/>
        <v>0</v>
      </c>
      <c r="J210" s="29">
        <f t="shared" si="133"/>
        <v>0</v>
      </c>
      <c r="K210" s="29"/>
    </row>
    <row r="211" spans="1:11" ht="25.5" x14ac:dyDescent="0.25">
      <c r="A211" s="110"/>
      <c r="B211" s="27"/>
      <c r="C211" s="133"/>
      <c r="D211" s="27" t="s">
        <v>14</v>
      </c>
      <c r="E211" s="30" t="s">
        <v>15</v>
      </c>
      <c r="F211" s="29">
        <v>130.80000000000001</v>
      </c>
      <c r="G211" s="29">
        <v>130.80000000000001</v>
      </c>
      <c r="H211" s="29">
        <v>0</v>
      </c>
      <c r="I211" s="29">
        <v>0</v>
      </c>
      <c r="J211" s="29">
        <f t="shared" si="133"/>
        <v>0</v>
      </c>
      <c r="K211" s="29"/>
    </row>
    <row r="212" spans="1:11" x14ac:dyDescent="0.25">
      <c r="A212" s="114"/>
      <c r="B212" s="7" t="s">
        <v>750</v>
      </c>
      <c r="C212" s="115"/>
      <c r="D212" s="114"/>
      <c r="E212" s="116" t="s">
        <v>751</v>
      </c>
      <c r="F212" s="117">
        <f t="shared" ref="F212:I216" si="142">F213</f>
        <v>2670.9</v>
      </c>
      <c r="G212" s="117">
        <f t="shared" si="142"/>
        <v>2670.9</v>
      </c>
      <c r="H212" s="117">
        <f t="shared" si="142"/>
        <v>775.62599999999998</v>
      </c>
      <c r="I212" s="117">
        <f t="shared" si="142"/>
        <v>775.62599999999998</v>
      </c>
      <c r="J212" s="117">
        <f t="shared" si="133"/>
        <v>29.03987419970796</v>
      </c>
      <c r="K212" s="117">
        <f t="shared" ref="K212:K239" si="143">I212/H212*100</f>
        <v>100</v>
      </c>
    </row>
    <row r="213" spans="1:11" ht="25.5" x14ac:dyDescent="0.25">
      <c r="A213" s="119"/>
      <c r="B213" s="120"/>
      <c r="C213" s="121" t="s">
        <v>272</v>
      </c>
      <c r="D213" s="120"/>
      <c r="E213" s="122" t="s">
        <v>273</v>
      </c>
      <c r="F213" s="123">
        <f t="shared" si="142"/>
        <v>2670.9</v>
      </c>
      <c r="G213" s="123">
        <f t="shared" si="142"/>
        <v>2670.9</v>
      </c>
      <c r="H213" s="123">
        <f t="shared" si="142"/>
        <v>775.62599999999998</v>
      </c>
      <c r="I213" s="123">
        <f t="shared" si="142"/>
        <v>775.62599999999998</v>
      </c>
      <c r="J213" s="123">
        <f t="shared" si="133"/>
        <v>29.03987419970796</v>
      </c>
      <c r="K213" s="123">
        <f t="shared" si="143"/>
        <v>100</v>
      </c>
    </row>
    <row r="214" spans="1:11" ht="25.5" x14ac:dyDescent="0.25">
      <c r="A214" s="179"/>
      <c r="B214" s="172"/>
      <c r="C214" s="173" t="s">
        <v>287</v>
      </c>
      <c r="D214" s="172"/>
      <c r="E214" s="180" t="s">
        <v>288</v>
      </c>
      <c r="F214" s="175">
        <f t="shared" si="142"/>
        <v>2670.9</v>
      </c>
      <c r="G214" s="175">
        <f t="shared" si="142"/>
        <v>2670.9</v>
      </c>
      <c r="H214" s="175">
        <f t="shared" si="142"/>
        <v>775.62599999999998</v>
      </c>
      <c r="I214" s="175">
        <f t="shared" si="142"/>
        <v>775.62599999999998</v>
      </c>
      <c r="J214" s="175">
        <f t="shared" si="133"/>
        <v>29.03987419970796</v>
      </c>
      <c r="K214" s="175">
        <f t="shared" si="143"/>
        <v>100</v>
      </c>
    </row>
    <row r="215" spans="1:11" ht="25.5" x14ac:dyDescent="0.25">
      <c r="A215" s="129"/>
      <c r="B215" s="33"/>
      <c r="C215" s="130" t="s">
        <v>289</v>
      </c>
      <c r="D215" s="33"/>
      <c r="E215" s="138" t="s">
        <v>290</v>
      </c>
      <c r="F215" s="132">
        <f t="shared" si="142"/>
        <v>2670.9</v>
      </c>
      <c r="G215" s="132">
        <f t="shared" si="142"/>
        <v>2670.9</v>
      </c>
      <c r="H215" s="132">
        <f t="shared" si="142"/>
        <v>775.62599999999998</v>
      </c>
      <c r="I215" s="132">
        <f t="shared" si="142"/>
        <v>775.62599999999998</v>
      </c>
      <c r="J215" s="132">
        <f t="shared" si="133"/>
        <v>29.03987419970796</v>
      </c>
      <c r="K215" s="132">
        <f t="shared" si="143"/>
        <v>100</v>
      </c>
    </row>
    <row r="216" spans="1:11" ht="25.5" x14ac:dyDescent="0.25">
      <c r="A216" s="114"/>
      <c r="B216" s="27"/>
      <c r="C216" s="133" t="s">
        <v>378</v>
      </c>
      <c r="D216" s="7"/>
      <c r="E216" s="30" t="s">
        <v>291</v>
      </c>
      <c r="F216" s="29">
        <f t="shared" si="142"/>
        <v>2670.9</v>
      </c>
      <c r="G216" s="29">
        <f t="shared" si="142"/>
        <v>2670.9</v>
      </c>
      <c r="H216" s="29">
        <f t="shared" si="142"/>
        <v>775.62599999999998</v>
      </c>
      <c r="I216" s="29">
        <f t="shared" si="142"/>
        <v>775.62599999999998</v>
      </c>
      <c r="J216" s="29">
        <f t="shared" si="133"/>
        <v>29.03987419970796</v>
      </c>
      <c r="K216" s="29">
        <f t="shared" si="143"/>
        <v>100</v>
      </c>
    </row>
    <row r="217" spans="1:11" ht="25.5" x14ac:dyDescent="0.25">
      <c r="A217" s="110"/>
      <c r="B217" s="27"/>
      <c r="C217" s="133"/>
      <c r="D217" s="27" t="s">
        <v>14</v>
      </c>
      <c r="E217" s="30" t="s">
        <v>15</v>
      </c>
      <c r="F217" s="29">
        <v>2670.9</v>
      </c>
      <c r="G217" s="29">
        <v>2670.9</v>
      </c>
      <c r="H217" s="29">
        <v>775.62599999999998</v>
      </c>
      <c r="I217" s="29">
        <v>775.62599999999998</v>
      </c>
      <c r="J217" s="29">
        <f t="shared" si="133"/>
        <v>29.03987419970796</v>
      </c>
      <c r="K217" s="29">
        <f t="shared" si="143"/>
        <v>100</v>
      </c>
    </row>
    <row r="218" spans="1:11" x14ac:dyDescent="0.25">
      <c r="A218" s="110"/>
      <c r="B218" s="7" t="s">
        <v>752</v>
      </c>
      <c r="C218" s="115"/>
      <c r="D218" s="114"/>
      <c r="E218" s="116" t="s">
        <v>753</v>
      </c>
      <c r="F218" s="117">
        <f t="shared" ref="F218:I219" si="144">F219</f>
        <v>85891.700000000012</v>
      </c>
      <c r="G218" s="117">
        <f t="shared" si="144"/>
        <v>85891.700000000012</v>
      </c>
      <c r="H218" s="117">
        <f t="shared" si="144"/>
        <v>8678.4</v>
      </c>
      <c r="I218" s="117">
        <f t="shared" si="144"/>
        <v>8678.4</v>
      </c>
      <c r="J218" s="117">
        <f t="shared" si="133"/>
        <v>10.103886638639121</v>
      </c>
      <c r="K218" s="117">
        <f t="shared" si="143"/>
        <v>100</v>
      </c>
    </row>
    <row r="219" spans="1:11" ht="25.5" x14ac:dyDescent="0.25">
      <c r="A219" s="110"/>
      <c r="B219" s="7"/>
      <c r="C219" s="115" t="s">
        <v>7</v>
      </c>
      <c r="D219" s="114"/>
      <c r="E219" s="118" t="s">
        <v>8</v>
      </c>
      <c r="F219" s="117">
        <f t="shared" si="144"/>
        <v>85891.700000000012</v>
      </c>
      <c r="G219" s="117">
        <f t="shared" si="144"/>
        <v>85891.700000000012</v>
      </c>
      <c r="H219" s="117">
        <f t="shared" si="144"/>
        <v>8678.4</v>
      </c>
      <c r="I219" s="117">
        <f t="shared" si="144"/>
        <v>8678.4</v>
      </c>
      <c r="J219" s="117">
        <f t="shared" si="133"/>
        <v>10.103886638639121</v>
      </c>
      <c r="K219" s="117">
        <f t="shared" si="143"/>
        <v>100</v>
      </c>
    </row>
    <row r="220" spans="1:11" ht="25.5" x14ac:dyDescent="0.25">
      <c r="A220" s="145"/>
      <c r="B220" s="120"/>
      <c r="C220" s="121" t="s">
        <v>272</v>
      </c>
      <c r="D220" s="120"/>
      <c r="E220" s="122" t="s">
        <v>273</v>
      </c>
      <c r="F220" s="123">
        <f>F221+F235</f>
        <v>85891.700000000012</v>
      </c>
      <c r="G220" s="123">
        <f>G221+G235</f>
        <v>85891.700000000012</v>
      </c>
      <c r="H220" s="123">
        <f>H221+H235</f>
        <v>8678.4</v>
      </c>
      <c r="I220" s="123">
        <f>I221+I235</f>
        <v>8678.4</v>
      </c>
      <c r="J220" s="123">
        <f t="shared" si="133"/>
        <v>10.103886638639121</v>
      </c>
      <c r="K220" s="123">
        <f t="shared" si="143"/>
        <v>100</v>
      </c>
    </row>
    <row r="221" spans="1:11" ht="25.5" x14ac:dyDescent="0.25">
      <c r="A221" s="179"/>
      <c r="B221" s="172"/>
      <c r="C221" s="173" t="s">
        <v>274</v>
      </c>
      <c r="D221" s="172"/>
      <c r="E221" s="180" t="s">
        <v>754</v>
      </c>
      <c r="F221" s="175">
        <f>F222+F225+F232</f>
        <v>85627.200000000012</v>
      </c>
      <c r="G221" s="175">
        <f t="shared" ref="G221:I221" si="145">G222+G225+G232</f>
        <v>85627.200000000012</v>
      </c>
      <c r="H221" s="175">
        <f t="shared" si="145"/>
        <v>8499.7999999999993</v>
      </c>
      <c r="I221" s="175">
        <f t="shared" si="145"/>
        <v>8499.7999999999993</v>
      </c>
      <c r="J221" s="175">
        <f t="shared" si="133"/>
        <v>9.9265186763084596</v>
      </c>
      <c r="K221" s="175">
        <f t="shared" si="143"/>
        <v>100</v>
      </c>
    </row>
    <row r="222" spans="1:11" x14ac:dyDescent="0.25">
      <c r="A222" s="139"/>
      <c r="B222" s="33"/>
      <c r="C222" s="130" t="s">
        <v>275</v>
      </c>
      <c r="D222" s="33"/>
      <c r="E222" s="131" t="s">
        <v>755</v>
      </c>
      <c r="F222" s="132">
        <f t="shared" ref="F222:I223" si="146">F223</f>
        <v>500</v>
      </c>
      <c r="G222" s="132">
        <f t="shared" si="146"/>
        <v>500</v>
      </c>
      <c r="H222" s="132">
        <f t="shared" si="146"/>
        <v>72</v>
      </c>
      <c r="I222" s="132">
        <f t="shared" si="146"/>
        <v>72</v>
      </c>
      <c r="J222" s="132">
        <f t="shared" si="133"/>
        <v>14.399999999999999</v>
      </c>
      <c r="K222" s="132">
        <f t="shared" si="143"/>
        <v>100</v>
      </c>
    </row>
    <row r="223" spans="1:11" x14ac:dyDescent="0.25">
      <c r="A223" s="110"/>
      <c r="B223" s="27"/>
      <c r="C223" s="133" t="s">
        <v>276</v>
      </c>
      <c r="D223" s="7"/>
      <c r="E223" s="28" t="s">
        <v>277</v>
      </c>
      <c r="F223" s="29">
        <f t="shared" si="146"/>
        <v>500</v>
      </c>
      <c r="G223" s="29">
        <f t="shared" si="146"/>
        <v>500</v>
      </c>
      <c r="H223" s="29">
        <f t="shared" si="146"/>
        <v>72</v>
      </c>
      <c r="I223" s="29">
        <f t="shared" si="146"/>
        <v>72</v>
      </c>
      <c r="J223" s="29">
        <f t="shared" si="133"/>
        <v>14.399999999999999</v>
      </c>
      <c r="K223" s="29">
        <f t="shared" si="143"/>
        <v>100</v>
      </c>
    </row>
    <row r="224" spans="1:11" ht="25.5" x14ac:dyDescent="0.25">
      <c r="A224" s="110"/>
      <c r="B224" s="27"/>
      <c r="C224" s="133"/>
      <c r="D224" s="27" t="s">
        <v>14</v>
      </c>
      <c r="E224" s="30" t="s">
        <v>15</v>
      </c>
      <c r="F224" s="8">
        <v>500</v>
      </c>
      <c r="G224" s="8">
        <v>500</v>
      </c>
      <c r="H224" s="8">
        <v>72</v>
      </c>
      <c r="I224" s="8">
        <v>72</v>
      </c>
      <c r="J224" s="8">
        <f t="shared" si="133"/>
        <v>14.399999999999999</v>
      </c>
      <c r="K224" s="8">
        <f t="shared" si="143"/>
        <v>100</v>
      </c>
    </row>
    <row r="225" spans="1:11" ht="25.5" x14ac:dyDescent="0.25">
      <c r="A225" s="139"/>
      <c r="B225" s="140"/>
      <c r="C225" s="130" t="s">
        <v>278</v>
      </c>
      <c r="D225" s="33"/>
      <c r="E225" s="138" t="s">
        <v>279</v>
      </c>
      <c r="F225" s="132">
        <f>F226+F230</f>
        <v>59383.3</v>
      </c>
      <c r="G225" s="132">
        <f t="shared" ref="G225:I225" si="147">G226+G230</f>
        <v>59383.3</v>
      </c>
      <c r="H225" s="132">
        <f t="shared" ref="H225" si="148">H226+H230</f>
        <v>1059.4000000000001</v>
      </c>
      <c r="I225" s="132">
        <f t="shared" si="147"/>
        <v>1059.4000000000001</v>
      </c>
      <c r="J225" s="132">
        <f t="shared" si="133"/>
        <v>1.7840032467040399</v>
      </c>
      <c r="K225" s="132">
        <f t="shared" si="143"/>
        <v>100</v>
      </c>
    </row>
    <row r="226" spans="1:11" x14ac:dyDescent="0.25">
      <c r="A226" s="110"/>
      <c r="B226" s="27"/>
      <c r="C226" s="133" t="s">
        <v>280</v>
      </c>
      <c r="D226" s="7"/>
      <c r="E226" s="149" t="s">
        <v>281</v>
      </c>
      <c r="F226" s="29">
        <f>F227</f>
        <v>55300.3</v>
      </c>
      <c r="G226" s="29">
        <f t="shared" ref="G226:I226" si="149">G227</f>
        <v>55300.3</v>
      </c>
      <c r="H226" s="29">
        <f t="shared" si="149"/>
        <v>0</v>
      </c>
      <c r="I226" s="29">
        <f t="shared" si="149"/>
        <v>0</v>
      </c>
      <c r="J226" s="29">
        <f t="shared" si="133"/>
        <v>0</v>
      </c>
      <c r="K226" s="29"/>
    </row>
    <row r="227" spans="1:11" ht="25.5" x14ac:dyDescent="0.25">
      <c r="A227" s="110"/>
      <c r="B227" s="27"/>
      <c r="C227" s="133"/>
      <c r="D227" s="27" t="s">
        <v>14</v>
      </c>
      <c r="E227" s="30" t="s">
        <v>15</v>
      </c>
      <c r="F227" s="29">
        <f>F228+F229</f>
        <v>55300.3</v>
      </c>
      <c r="G227" s="29">
        <f t="shared" ref="G227:I227" si="150">G228+G229</f>
        <v>55300.3</v>
      </c>
      <c r="H227" s="29">
        <f t="shared" ref="H227" si="151">H228+H229</f>
        <v>0</v>
      </c>
      <c r="I227" s="29">
        <f t="shared" si="150"/>
        <v>0</v>
      </c>
      <c r="J227" s="29">
        <f t="shared" si="133"/>
        <v>0</v>
      </c>
      <c r="K227" s="29"/>
    </row>
    <row r="228" spans="1:11" x14ac:dyDescent="0.25">
      <c r="A228" s="110"/>
      <c r="B228" s="27"/>
      <c r="C228" s="133"/>
      <c r="D228" s="27"/>
      <c r="E228" s="28" t="s">
        <v>77</v>
      </c>
      <c r="F228" s="38">
        <v>49770.3</v>
      </c>
      <c r="G228" s="38">
        <v>49770.3</v>
      </c>
      <c r="H228" s="38">
        <v>0</v>
      </c>
      <c r="I228" s="38">
        <v>0</v>
      </c>
      <c r="J228" s="38">
        <f t="shared" si="133"/>
        <v>0</v>
      </c>
      <c r="K228" s="38"/>
    </row>
    <row r="229" spans="1:11" x14ac:dyDescent="0.25">
      <c r="A229" s="114"/>
      <c r="B229" s="27"/>
      <c r="C229" s="133"/>
      <c r="D229" s="27"/>
      <c r="E229" s="28" t="s">
        <v>133</v>
      </c>
      <c r="F229" s="38">
        <v>5530</v>
      </c>
      <c r="G229" s="38">
        <v>5530</v>
      </c>
      <c r="H229" s="38">
        <v>0</v>
      </c>
      <c r="I229" s="38">
        <v>0</v>
      </c>
      <c r="J229" s="38">
        <f t="shared" si="133"/>
        <v>0</v>
      </c>
      <c r="K229" s="38"/>
    </row>
    <row r="230" spans="1:11" x14ac:dyDescent="0.25">
      <c r="A230" s="110"/>
      <c r="B230" s="27"/>
      <c r="C230" s="133" t="s">
        <v>282</v>
      </c>
      <c r="D230" s="7"/>
      <c r="E230" s="28" t="s">
        <v>283</v>
      </c>
      <c r="F230" s="29">
        <f>F231</f>
        <v>4083</v>
      </c>
      <c r="G230" s="29">
        <f t="shared" ref="G230:I230" si="152">G231</f>
        <v>4083</v>
      </c>
      <c r="H230" s="29">
        <f t="shared" si="152"/>
        <v>1059.4000000000001</v>
      </c>
      <c r="I230" s="29">
        <f t="shared" si="152"/>
        <v>1059.4000000000001</v>
      </c>
      <c r="J230" s="29">
        <f t="shared" si="133"/>
        <v>25.94660788635807</v>
      </c>
      <c r="K230" s="29">
        <f t="shared" si="143"/>
        <v>100</v>
      </c>
    </row>
    <row r="231" spans="1:11" ht="25.5" x14ac:dyDescent="0.25">
      <c r="A231" s="110"/>
      <c r="B231" s="27"/>
      <c r="C231" s="133"/>
      <c r="D231" s="27" t="s">
        <v>14</v>
      </c>
      <c r="E231" s="28" t="s">
        <v>15</v>
      </c>
      <c r="F231" s="29">
        <v>4083</v>
      </c>
      <c r="G231" s="29">
        <v>4083</v>
      </c>
      <c r="H231" s="29">
        <v>1059.4000000000001</v>
      </c>
      <c r="I231" s="29">
        <v>1059.4000000000001</v>
      </c>
      <c r="J231" s="29">
        <f t="shared" si="133"/>
        <v>25.94660788635807</v>
      </c>
      <c r="K231" s="29">
        <f t="shared" si="143"/>
        <v>100</v>
      </c>
    </row>
    <row r="232" spans="1:11" x14ac:dyDescent="0.25">
      <c r="A232" s="139"/>
      <c r="B232" s="140"/>
      <c r="C232" s="130" t="s">
        <v>284</v>
      </c>
      <c r="D232" s="33"/>
      <c r="E232" s="138" t="s">
        <v>285</v>
      </c>
      <c r="F232" s="132">
        <f t="shared" ref="F232:I233" si="153">F233</f>
        <v>25743.9</v>
      </c>
      <c r="G232" s="132">
        <f t="shared" si="153"/>
        <v>25743.9</v>
      </c>
      <c r="H232" s="132">
        <f t="shared" si="153"/>
        <v>7368.4</v>
      </c>
      <c r="I232" s="132">
        <f t="shared" si="153"/>
        <v>7368.4</v>
      </c>
      <c r="J232" s="132">
        <f t="shared" si="133"/>
        <v>28.621925970812502</v>
      </c>
      <c r="K232" s="132">
        <f t="shared" si="143"/>
        <v>100</v>
      </c>
    </row>
    <row r="233" spans="1:11" x14ac:dyDescent="0.25">
      <c r="A233" s="114"/>
      <c r="B233" s="27"/>
      <c r="C233" s="133" t="s">
        <v>286</v>
      </c>
      <c r="D233" s="7"/>
      <c r="E233" s="30" t="s">
        <v>756</v>
      </c>
      <c r="F233" s="29">
        <f t="shared" si="153"/>
        <v>25743.9</v>
      </c>
      <c r="G233" s="29">
        <f t="shared" si="153"/>
        <v>25743.9</v>
      </c>
      <c r="H233" s="29">
        <f t="shared" si="153"/>
        <v>7368.4</v>
      </c>
      <c r="I233" s="29">
        <f t="shared" si="153"/>
        <v>7368.4</v>
      </c>
      <c r="J233" s="29">
        <f t="shared" si="133"/>
        <v>28.621925970812502</v>
      </c>
      <c r="K233" s="29">
        <f t="shared" si="143"/>
        <v>100</v>
      </c>
    </row>
    <row r="234" spans="1:11" ht="25.5" x14ac:dyDescent="0.25">
      <c r="A234" s="114"/>
      <c r="B234" s="27"/>
      <c r="C234" s="133"/>
      <c r="D234" s="27" t="s">
        <v>14</v>
      </c>
      <c r="E234" s="30" t="s">
        <v>15</v>
      </c>
      <c r="F234" s="29">
        <v>25743.9</v>
      </c>
      <c r="G234" s="29">
        <v>25743.9</v>
      </c>
      <c r="H234" s="29">
        <v>7368.4</v>
      </c>
      <c r="I234" s="29">
        <v>7368.4</v>
      </c>
      <c r="J234" s="29">
        <f t="shared" si="133"/>
        <v>28.621925970812502</v>
      </c>
      <c r="K234" s="29">
        <f t="shared" si="143"/>
        <v>100</v>
      </c>
    </row>
    <row r="235" spans="1:11" ht="38.25" x14ac:dyDescent="0.25">
      <c r="A235" s="179"/>
      <c r="B235" s="172"/>
      <c r="C235" s="173" t="s">
        <v>292</v>
      </c>
      <c r="D235" s="172"/>
      <c r="E235" s="180" t="s">
        <v>293</v>
      </c>
      <c r="F235" s="175">
        <f t="shared" ref="F235:I237" si="154">F236</f>
        <v>264.5</v>
      </c>
      <c r="G235" s="175">
        <f t="shared" si="154"/>
        <v>264.5</v>
      </c>
      <c r="H235" s="175">
        <f t="shared" si="154"/>
        <v>178.6</v>
      </c>
      <c r="I235" s="175">
        <f t="shared" si="154"/>
        <v>178.6</v>
      </c>
      <c r="J235" s="175">
        <f t="shared" si="133"/>
        <v>67.523629489603024</v>
      </c>
      <c r="K235" s="175">
        <f t="shared" si="143"/>
        <v>100</v>
      </c>
    </row>
    <row r="236" spans="1:11" ht="25.5" x14ac:dyDescent="0.25">
      <c r="A236" s="129"/>
      <c r="B236" s="140"/>
      <c r="C236" s="150" t="s">
        <v>294</v>
      </c>
      <c r="D236" s="140"/>
      <c r="E236" s="181" t="s">
        <v>295</v>
      </c>
      <c r="F236" s="141">
        <f t="shared" si="154"/>
        <v>264.5</v>
      </c>
      <c r="G236" s="141">
        <f t="shared" si="154"/>
        <v>264.5</v>
      </c>
      <c r="H236" s="141">
        <f t="shared" si="154"/>
        <v>178.6</v>
      </c>
      <c r="I236" s="141">
        <f t="shared" si="154"/>
        <v>178.6</v>
      </c>
      <c r="J236" s="141">
        <f t="shared" si="133"/>
        <v>67.523629489603024</v>
      </c>
      <c r="K236" s="141">
        <f t="shared" si="143"/>
        <v>100</v>
      </c>
    </row>
    <row r="237" spans="1:11" ht="38.25" x14ac:dyDescent="0.25">
      <c r="A237" s="114"/>
      <c r="B237" s="27"/>
      <c r="C237" s="133" t="s">
        <v>296</v>
      </c>
      <c r="D237" s="27"/>
      <c r="E237" s="30" t="s">
        <v>297</v>
      </c>
      <c r="F237" s="29">
        <f t="shared" si="154"/>
        <v>264.5</v>
      </c>
      <c r="G237" s="29">
        <f t="shared" si="154"/>
        <v>264.5</v>
      </c>
      <c r="H237" s="29">
        <f t="shared" si="154"/>
        <v>178.6</v>
      </c>
      <c r="I237" s="29">
        <f t="shared" si="154"/>
        <v>178.6</v>
      </c>
      <c r="J237" s="29">
        <f t="shared" si="133"/>
        <v>67.523629489603024</v>
      </c>
      <c r="K237" s="29">
        <f t="shared" si="143"/>
        <v>100</v>
      </c>
    </row>
    <row r="238" spans="1:11" ht="25.5" x14ac:dyDescent="0.25">
      <c r="A238" s="110"/>
      <c r="B238" s="27"/>
      <c r="C238" s="133"/>
      <c r="D238" s="27" t="s">
        <v>14</v>
      </c>
      <c r="E238" s="28" t="s">
        <v>15</v>
      </c>
      <c r="F238" s="29">
        <v>264.5</v>
      </c>
      <c r="G238" s="29">
        <v>264.5</v>
      </c>
      <c r="H238" s="29">
        <v>178.6</v>
      </c>
      <c r="I238" s="29">
        <v>178.6</v>
      </c>
      <c r="J238" s="29">
        <f t="shared" si="133"/>
        <v>67.523629489603024</v>
      </c>
      <c r="K238" s="29">
        <f t="shared" si="143"/>
        <v>100</v>
      </c>
    </row>
    <row r="239" spans="1:11" x14ac:dyDescent="0.25">
      <c r="A239" s="110"/>
      <c r="B239" s="7" t="s">
        <v>757</v>
      </c>
      <c r="C239" s="133"/>
      <c r="D239" s="110"/>
      <c r="E239" s="116" t="s">
        <v>758</v>
      </c>
      <c r="F239" s="117">
        <f t="shared" ref="F239:G239" si="155">F240+F269</f>
        <v>10940.32</v>
      </c>
      <c r="G239" s="117">
        <f t="shared" si="155"/>
        <v>10940.32</v>
      </c>
      <c r="H239" s="117">
        <f t="shared" ref="H239:I239" si="156">H240+H269</f>
        <v>637.14300000000003</v>
      </c>
      <c r="I239" s="117">
        <f t="shared" si="156"/>
        <v>617.7410000000001</v>
      </c>
      <c r="J239" s="117">
        <f t="shared" si="133"/>
        <v>5.6464618950816812</v>
      </c>
      <c r="K239" s="117">
        <f t="shared" si="143"/>
        <v>96.954843732097828</v>
      </c>
    </row>
    <row r="240" spans="1:11" ht="25.5" x14ac:dyDescent="0.25">
      <c r="A240" s="110"/>
      <c r="B240" s="7"/>
      <c r="C240" s="115" t="s">
        <v>7</v>
      </c>
      <c r="D240" s="114"/>
      <c r="E240" s="118" t="s">
        <v>8</v>
      </c>
      <c r="F240" s="182">
        <f t="shared" ref="F240:G240" si="157">F247+F251+F241</f>
        <v>8256.52</v>
      </c>
      <c r="G240" s="182">
        <f t="shared" si="157"/>
        <v>8256.52</v>
      </c>
      <c r="H240" s="182">
        <f t="shared" ref="H240:I240" si="158">H247+H251+H241</f>
        <v>0</v>
      </c>
      <c r="I240" s="182">
        <f t="shared" si="158"/>
        <v>0</v>
      </c>
      <c r="J240" s="182">
        <f t="shared" si="133"/>
        <v>0</v>
      </c>
      <c r="K240" s="182"/>
    </row>
    <row r="241" spans="1:11" ht="26.25" x14ac:dyDescent="0.25">
      <c r="A241" s="145"/>
      <c r="B241" s="120"/>
      <c r="C241" s="183" t="s">
        <v>169</v>
      </c>
      <c r="D241" s="119"/>
      <c r="E241" s="5" t="s">
        <v>983</v>
      </c>
      <c r="F241" s="184">
        <f t="shared" ref="F241:I243" si="159">F242</f>
        <v>3727.8</v>
      </c>
      <c r="G241" s="184">
        <f t="shared" si="159"/>
        <v>3727.8</v>
      </c>
      <c r="H241" s="184">
        <f t="shared" si="159"/>
        <v>0</v>
      </c>
      <c r="I241" s="184">
        <f t="shared" si="159"/>
        <v>0</v>
      </c>
      <c r="J241" s="184">
        <f t="shared" si="133"/>
        <v>0</v>
      </c>
      <c r="K241" s="184"/>
    </row>
    <row r="242" spans="1:11" ht="25.5" x14ac:dyDescent="0.25">
      <c r="A242" s="139"/>
      <c r="B242" s="33"/>
      <c r="C242" s="130" t="s">
        <v>641</v>
      </c>
      <c r="D242" s="33"/>
      <c r="E242" s="138" t="s">
        <v>170</v>
      </c>
      <c r="F242" s="132">
        <f>F243+F245</f>
        <v>3727.8</v>
      </c>
      <c r="G242" s="132">
        <f t="shared" ref="G242:I242" si="160">G243+G245</f>
        <v>3727.8</v>
      </c>
      <c r="H242" s="132">
        <f t="shared" ref="H242" si="161">H243+H245</f>
        <v>0</v>
      </c>
      <c r="I242" s="132">
        <f t="shared" si="160"/>
        <v>0</v>
      </c>
      <c r="J242" s="132">
        <f t="shared" si="133"/>
        <v>0</v>
      </c>
      <c r="K242" s="132"/>
    </row>
    <row r="243" spans="1:11" ht="38.25" x14ac:dyDescent="0.25">
      <c r="A243" s="110"/>
      <c r="B243" s="27"/>
      <c r="C243" s="133" t="s">
        <v>642</v>
      </c>
      <c r="D243" s="27"/>
      <c r="E243" s="28" t="s">
        <v>385</v>
      </c>
      <c r="F243" s="29">
        <f t="shared" si="159"/>
        <v>1260.5</v>
      </c>
      <c r="G243" s="29">
        <f t="shared" si="159"/>
        <v>1260.5</v>
      </c>
      <c r="H243" s="29">
        <f t="shared" si="159"/>
        <v>0</v>
      </c>
      <c r="I243" s="29">
        <f t="shared" si="159"/>
        <v>0</v>
      </c>
      <c r="J243" s="29">
        <f t="shared" si="133"/>
        <v>0</v>
      </c>
      <c r="K243" s="29"/>
    </row>
    <row r="244" spans="1:11" ht="25.5" x14ac:dyDescent="0.25">
      <c r="A244" s="110"/>
      <c r="B244" s="27"/>
      <c r="C244" s="133"/>
      <c r="D244" s="27" t="s">
        <v>14</v>
      </c>
      <c r="E244" s="28" t="s">
        <v>15</v>
      </c>
      <c r="F244" s="29">
        <v>1260.5</v>
      </c>
      <c r="G244" s="29">
        <v>1260.5</v>
      </c>
      <c r="H244" s="29">
        <v>0</v>
      </c>
      <c r="I244" s="29">
        <v>0</v>
      </c>
      <c r="J244" s="29">
        <f t="shared" si="133"/>
        <v>0</v>
      </c>
      <c r="K244" s="29"/>
    </row>
    <row r="245" spans="1:11" ht="25.5" x14ac:dyDescent="0.25">
      <c r="A245" s="110"/>
      <c r="B245" s="27"/>
      <c r="C245" s="27" t="s">
        <v>934</v>
      </c>
      <c r="D245" s="27"/>
      <c r="E245" s="28" t="s">
        <v>942</v>
      </c>
      <c r="F245" s="29">
        <v>2467.3000000000002</v>
      </c>
      <c r="G245" s="29">
        <v>2467.3000000000002</v>
      </c>
      <c r="H245" s="29">
        <v>0</v>
      </c>
      <c r="I245" s="29">
        <v>0</v>
      </c>
      <c r="J245" s="29">
        <f t="shared" si="133"/>
        <v>0</v>
      </c>
      <c r="K245" s="29"/>
    </row>
    <row r="246" spans="1:11" ht="25.5" x14ac:dyDescent="0.25">
      <c r="A246" s="110"/>
      <c r="B246" s="27"/>
      <c r="C246" s="27"/>
      <c r="D246" s="27" t="s">
        <v>166</v>
      </c>
      <c r="E246" s="28" t="s">
        <v>167</v>
      </c>
      <c r="F246" s="29">
        <v>2467.3000000000002</v>
      </c>
      <c r="G246" s="29">
        <v>2467.3000000000002</v>
      </c>
      <c r="H246" s="29">
        <v>0</v>
      </c>
      <c r="I246" s="29">
        <v>0</v>
      </c>
      <c r="J246" s="29">
        <f t="shared" si="133"/>
        <v>0</v>
      </c>
      <c r="K246" s="29"/>
    </row>
    <row r="247" spans="1:11" ht="25.5" x14ac:dyDescent="0.25">
      <c r="A247" s="145"/>
      <c r="B247" s="120"/>
      <c r="C247" s="121" t="s">
        <v>234</v>
      </c>
      <c r="D247" s="120"/>
      <c r="E247" s="122" t="s">
        <v>985</v>
      </c>
      <c r="F247" s="123">
        <f>F248</f>
        <v>100</v>
      </c>
      <c r="G247" s="123">
        <f t="shared" ref="G247:I247" si="162">G248</f>
        <v>100</v>
      </c>
      <c r="H247" s="123">
        <f t="shared" si="162"/>
        <v>0</v>
      </c>
      <c r="I247" s="123">
        <f t="shared" si="162"/>
        <v>0</v>
      </c>
      <c r="J247" s="123">
        <f t="shared" si="133"/>
        <v>0</v>
      </c>
      <c r="K247" s="123"/>
    </row>
    <row r="248" spans="1:11" ht="38.25" x14ac:dyDescent="0.25">
      <c r="A248" s="139"/>
      <c r="B248" s="140"/>
      <c r="C248" s="130" t="s">
        <v>862</v>
      </c>
      <c r="D248" s="140"/>
      <c r="E248" s="131" t="s">
        <v>864</v>
      </c>
      <c r="F248" s="132">
        <f t="shared" ref="F248:I249" si="163">F249</f>
        <v>100</v>
      </c>
      <c r="G248" s="132">
        <f t="shared" si="163"/>
        <v>100</v>
      </c>
      <c r="H248" s="132">
        <f t="shared" si="163"/>
        <v>0</v>
      </c>
      <c r="I248" s="132">
        <f t="shared" si="163"/>
        <v>0</v>
      </c>
      <c r="J248" s="132">
        <f t="shared" si="133"/>
        <v>0</v>
      </c>
      <c r="K248" s="132"/>
    </row>
    <row r="249" spans="1:11" ht="26.25" x14ac:dyDescent="0.25">
      <c r="A249" s="110"/>
      <c r="B249" s="27"/>
      <c r="C249" s="94" t="s">
        <v>863</v>
      </c>
      <c r="D249" s="94"/>
      <c r="E249" s="107" t="s">
        <v>865</v>
      </c>
      <c r="F249" s="29">
        <f t="shared" si="163"/>
        <v>100</v>
      </c>
      <c r="G249" s="29">
        <f t="shared" si="163"/>
        <v>100</v>
      </c>
      <c r="H249" s="29">
        <f t="shared" si="163"/>
        <v>0</v>
      </c>
      <c r="I249" s="29">
        <f t="shared" si="163"/>
        <v>0</v>
      </c>
      <c r="J249" s="29">
        <f t="shared" si="133"/>
        <v>0</v>
      </c>
      <c r="K249" s="29"/>
    </row>
    <row r="250" spans="1:11" x14ac:dyDescent="0.25">
      <c r="A250" s="114"/>
      <c r="B250" s="27"/>
      <c r="C250" s="94"/>
      <c r="D250" s="94" t="s">
        <v>14</v>
      </c>
      <c r="E250" s="109" t="s">
        <v>29</v>
      </c>
      <c r="F250" s="8">
        <v>100</v>
      </c>
      <c r="G250" s="8">
        <v>100</v>
      </c>
      <c r="H250" s="8">
        <v>0</v>
      </c>
      <c r="I250" s="8">
        <v>0</v>
      </c>
      <c r="J250" s="8">
        <f t="shared" si="133"/>
        <v>0</v>
      </c>
      <c r="K250" s="8"/>
    </row>
    <row r="251" spans="1:11" ht="25.5" x14ac:dyDescent="0.25">
      <c r="A251" s="119"/>
      <c r="B251" s="120"/>
      <c r="C251" s="121" t="s">
        <v>324</v>
      </c>
      <c r="D251" s="146"/>
      <c r="E251" s="122" t="s">
        <v>325</v>
      </c>
      <c r="F251" s="123">
        <f>F266+F252</f>
        <v>4428.72</v>
      </c>
      <c r="G251" s="123">
        <f t="shared" ref="G251:I251" si="164">G266+G252</f>
        <v>4428.72</v>
      </c>
      <c r="H251" s="123">
        <f t="shared" ref="H251" si="165">H266+H252</f>
        <v>0</v>
      </c>
      <c r="I251" s="123">
        <f t="shared" si="164"/>
        <v>0</v>
      </c>
      <c r="J251" s="123">
        <f t="shared" si="133"/>
        <v>0</v>
      </c>
      <c r="K251" s="123"/>
    </row>
    <row r="252" spans="1:11" x14ac:dyDescent="0.25">
      <c r="A252" s="129"/>
      <c r="B252" s="33"/>
      <c r="C252" s="130" t="s">
        <v>326</v>
      </c>
      <c r="D252" s="140"/>
      <c r="E252" s="131" t="s">
        <v>327</v>
      </c>
      <c r="F252" s="132">
        <f>F253+F260+F255+F264</f>
        <v>4178.72</v>
      </c>
      <c r="G252" s="132">
        <f t="shared" ref="G252:I252" si="166">G253+G260+G255+G264</f>
        <v>4178.72</v>
      </c>
      <c r="H252" s="132">
        <f t="shared" ref="H252" si="167">H253+H260+H255+H264</f>
        <v>0</v>
      </c>
      <c r="I252" s="132">
        <f t="shared" si="166"/>
        <v>0</v>
      </c>
      <c r="J252" s="132">
        <f t="shared" si="133"/>
        <v>0</v>
      </c>
      <c r="K252" s="132"/>
    </row>
    <row r="253" spans="1:11" x14ac:dyDescent="0.25">
      <c r="A253" s="114"/>
      <c r="B253" s="185"/>
      <c r="C253" s="133" t="s">
        <v>406</v>
      </c>
      <c r="D253" s="27"/>
      <c r="E253" s="28" t="s">
        <v>648</v>
      </c>
      <c r="F253" s="29">
        <f>F254</f>
        <v>1083.9000000000001</v>
      </c>
      <c r="G253" s="29">
        <f t="shared" ref="G253:I253" si="168">G254</f>
        <v>1083.9000000000001</v>
      </c>
      <c r="H253" s="29">
        <f t="shared" si="168"/>
        <v>0</v>
      </c>
      <c r="I253" s="29">
        <f t="shared" si="168"/>
        <v>0</v>
      </c>
      <c r="J253" s="29">
        <f t="shared" ref="J253:J296" si="169">I253/G253*100</f>
        <v>0</v>
      </c>
      <c r="K253" s="29"/>
    </row>
    <row r="254" spans="1:11" ht="25.5" x14ac:dyDescent="0.25">
      <c r="A254" s="110"/>
      <c r="B254" s="185"/>
      <c r="C254" s="133"/>
      <c r="D254" s="27" t="s">
        <v>14</v>
      </c>
      <c r="E254" s="28" t="s">
        <v>15</v>
      </c>
      <c r="F254" s="29">
        <v>1083.9000000000001</v>
      </c>
      <c r="G254" s="29">
        <v>1083.9000000000001</v>
      </c>
      <c r="H254" s="29">
        <v>0</v>
      </c>
      <c r="I254" s="29">
        <v>0</v>
      </c>
      <c r="J254" s="29">
        <f t="shared" si="169"/>
        <v>0</v>
      </c>
      <c r="K254" s="29"/>
    </row>
    <row r="255" spans="1:11" x14ac:dyDescent="0.25">
      <c r="A255" s="110"/>
      <c r="B255" s="185"/>
      <c r="C255" s="94" t="s">
        <v>947</v>
      </c>
      <c r="D255" s="94"/>
      <c r="E255" s="96" t="s">
        <v>948</v>
      </c>
      <c r="F255" s="97">
        <f>F256</f>
        <v>107.1</v>
      </c>
      <c r="G255" s="97">
        <f t="shared" ref="G255:I255" si="170">G256</f>
        <v>107.1</v>
      </c>
      <c r="H255" s="97">
        <f t="shared" si="170"/>
        <v>0</v>
      </c>
      <c r="I255" s="97">
        <f t="shared" si="170"/>
        <v>0</v>
      </c>
      <c r="J255" s="97">
        <f t="shared" si="169"/>
        <v>0</v>
      </c>
      <c r="K255" s="97"/>
    </row>
    <row r="256" spans="1:11" ht="26.25" x14ac:dyDescent="0.25">
      <c r="A256" s="110"/>
      <c r="B256" s="185"/>
      <c r="C256" s="94"/>
      <c r="D256" s="94" t="s">
        <v>14</v>
      </c>
      <c r="E256" s="96" t="s">
        <v>15</v>
      </c>
      <c r="F256" s="97">
        <f>F257+F258+F259</f>
        <v>107.1</v>
      </c>
      <c r="G256" s="97">
        <f t="shared" ref="G256:I256" si="171">G257+G258+G259</f>
        <v>107.1</v>
      </c>
      <c r="H256" s="97">
        <f t="shared" ref="H256" si="172">H257+H258+H259</f>
        <v>0</v>
      </c>
      <c r="I256" s="97">
        <f t="shared" si="171"/>
        <v>0</v>
      </c>
      <c r="J256" s="97">
        <f t="shared" si="169"/>
        <v>0</v>
      </c>
      <c r="K256" s="97"/>
    </row>
    <row r="257" spans="1:11" x14ac:dyDescent="0.25">
      <c r="A257" s="110"/>
      <c r="B257" s="185"/>
      <c r="C257" s="94"/>
      <c r="D257" s="94"/>
      <c r="E257" s="108" t="s">
        <v>949</v>
      </c>
      <c r="F257" s="97">
        <v>61.5</v>
      </c>
      <c r="G257" s="97">
        <v>61.5</v>
      </c>
      <c r="H257" s="97">
        <v>0</v>
      </c>
      <c r="I257" s="97">
        <v>0</v>
      </c>
      <c r="J257" s="97">
        <f t="shared" si="169"/>
        <v>0</v>
      </c>
      <c r="K257" s="97"/>
    </row>
    <row r="258" spans="1:11" x14ac:dyDescent="0.25">
      <c r="A258" s="110"/>
      <c r="B258" s="185"/>
      <c r="C258" s="94"/>
      <c r="D258" s="94"/>
      <c r="E258" s="108" t="s">
        <v>171</v>
      </c>
      <c r="F258" s="97">
        <v>29.5</v>
      </c>
      <c r="G258" s="97">
        <v>29.5</v>
      </c>
      <c r="H258" s="97">
        <v>0</v>
      </c>
      <c r="I258" s="97">
        <v>0</v>
      </c>
      <c r="J258" s="97">
        <f t="shared" si="169"/>
        <v>0</v>
      </c>
      <c r="K258" s="97"/>
    </row>
    <row r="259" spans="1:11" x14ac:dyDescent="0.25">
      <c r="A259" s="110"/>
      <c r="B259" s="185"/>
      <c r="C259" s="94"/>
      <c r="D259" s="94"/>
      <c r="E259" s="96" t="s">
        <v>389</v>
      </c>
      <c r="F259" s="97">
        <v>16.100000000000001</v>
      </c>
      <c r="G259" s="97">
        <v>16.100000000000001</v>
      </c>
      <c r="H259" s="97">
        <v>0</v>
      </c>
      <c r="I259" s="97">
        <v>0</v>
      </c>
      <c r="J259" s="97">
        <f t="shared" si="169"/>
        <v>0</v>
      </c>
      <c r="K259" s="97"/>
    </row>
    <row r="260" spans="1:11" ht="25.5" x14ac:dyDescent="0.25">
      <c r="A260" s="110"/>
      <c r="B260" s="185"/>
      <c r="C260" s="144" t="s">
        <v>400</v>
      </c>
      <c r="D260" s="27"/>
      <c r="E260" s="28" t="s">
        <v>759</v>
      </c>
      <c r="F260" s="29">
        <f>F261</f>
        <v>2915.7200000000003</v>
      </c>
      <c r="G260" s="29">
        <f t="shared" ref="G260:I260" si="173">G261</f>
        <v>2915.7200000000003</v>
      </c>
      <c r="H260" s="29">
        <f t="shared" si="173"/>
        <v>0</v>
      </c>
      <c r="I260" s="29">
        <f t="shared" si="173"/>
        <v>0</v>
      </c>
      <c r="J260" s="29">
        <f t="shared" si="169"/>
        <v>0</v>
      </c>
      <c r="K260" s="29"/>
    </row>
    <row r="261" spans="1:11" ht="25.5" x14ac:dyDescent="0.25">
      <c r="A261" s="110"/>
      <c r="B261" s="185"/>
      <c r="C261" s="186"/>
      <c r="D261" s="27" t="s">
        <v>14</v>
      </c>
      <c r="E261" s="28" t="s">
        <v>15</v>
      </c>
      <c r="F261" s="38">
        <f>F262+F263</f>
        <v>2915.7200000000003</v>
      </c>
      <c r="G261" s="38">
        <f t="shared" ref="G261:I261" si="174">G262+G263</f>
        <v>2915.7200000000003</v>
      </c>
      <c r="H261" s="38">
        <f t="shared" ref="H261" si="175">H262+H263</f>
        <v>0</v>
      </c>
      <c r="I261" s="38">
        <f t="shared" si="174"/>
        <v>0</v>
      </c>
      <c r="J261" s="38">
        <f t="shared" si="169"/>
        <v>0</v>
      </c>
      <c r="K261" s="38"/>
    </row>
    <row r="262" spans="1:11" x14ac:dyDescent="0.25">
      <c r="A262" s="110"/>
      <c r="B262" s="185"/>
      <c r="C262" s="186"/>
      <c r="D262" s="27"/>
      <c r="E262" s="13" t="s">
        <v>760</v>
      </c>
      <c r="F262" s="29">
        <v>2478.3620000000001</v>
      </c>
      <c r="G262" s="29">
        <v>2478.3620000000001</v>
      </c>
      <c r="H262" s="29">
        <v>0</v>
      </c>
      <c r="I262" s="29">
        <v>0</v>
      </c>
      <c r="J262" s="29">
        <f t="shared" si="169"/>
        <v>0</v>
      </c>
      <c r="K262" s="29"/>
    </row>
    <row r="263" spans="1:11" x14ac:dyDescent="0.25">
      <c r="A263" s="110"/>
      <c r="B263" s="185"/>
      <c r="C263" s="186"/>
      <c r="D263" s="27"/>
      <c r="E263" s="28" t="s">
        <v>133</v>
      </c>
      <c r="F263" s="38">
        <v>437.358</v>
      </c>
      <c r="G263" s="38">
        <v>437.358</v>
      </c>
      <c r="H263" s="38">
        <v>0</v>
      </c>
      <c r="I263" s="38">
        <v>0</v>
      </c>
      <c r="J263" s="38">
        <f t="shared" si="169"/>
        <v>0</v>
      </c>
      <c r="K263" s="38"/>
    </row>
    <row r="264" spans="1:11" ht="51.75" x14ac:dyDescent="0.25">
      <c r="A264" s="110"/>
      <c r="B264" s="185"/>
      <c r="C264" s="94" t="s">
        <v>965</v>
      </c>
      <c r="D264" s="94"/>
      <c r="E264" s="96" t="s">
        <v>964</v>
      </c>
      <c r="F264" s="29">
        <v>72</v>
      </c>
      <c r="G264" s="29">
        <v>72</v>
      </c>
      <c r="H264" s="29">
        <v>0</v>
      </c>
      <c r="I264" s="29">
        <v>0</v>
      </c>
      <c r="J264" s="29">
        <f t="shared" si="169"/>
        <v>0</v>
      </c>
      <c r="K264" s="29"/>
    </row>
    <row r="265" spans="1:11" ht="26.25" x14ac:dyDescent="0.25">
      <c r="A265" s="110"/>
      <c r="B265" s="185"/>
      <c r="C265" s="94"/>
      <c r="D265" s="94" t="s">
        <v>14</v>
      </c>
      <c r="E265" s="96" t="s">
        <v>15</v>
      </c>
      <c r="F265" s="29">
        <v>72</v>
      </c>
      <c r="G265" s="29">
        <v>72</v>
      </c>
      <c r="H265" s="29">
        <v>0</v>
      </c>
      <c r="I265" s="29">
        <v>0</v>
      </c>
      <c r="J265" s="29">
        <f t="shared" si="169"/>
        <v>0</v>
      </c>
      <c r="K265" s="29"/>
    </row>
    <row r="266" spans="1:11" ht="38.25" x14ac:dyDescent="0.25">
      <c r="A266" s="139"/>
      <c r="B266" s="33"/>
      <c r="C266" s="130" t="s">
        <v>328</v>
      </c>
      <c r="D266" s="140"/>
      <c r="E266" s="131" t="s">
        <v>986</v>
      </c>
      <c r="F266" s="132">
        <f t="shared" ref="F266:I267" si="176">F267</f>
        <v>250</v>
      </c>
      <c r="G266" s="132">
        <f t="shared" si="176"/>
        <v>250</v>
      </c>
      <c r="H266" s="132">
        <f t="shared" si="176"/>
        <v>0</v>
      </c>
      <c r="I266" s="132">
        <f t="shared" si="176"/>
        <v>0</v>
      </c>
      <c r="J266" s="132">
        <f t="shared" si="169"/>
        <v>0</v>
      </c>
      <c r="K266" s="132"/>
    </row>
    <row r="267" spans="1:11" ht="38.25" x14ac:dyDescent="0.25">
      <c r="A267" s="114"/>
      <c r="B267" s="7"/>
      <c r="C267" s="133" t="s">
        <v>407</v>
      </c>
      <c r="D267" s="27"/>
      <c r="E267" s="28" t="s">
        <v>329</v>
      </c>
      <c r="F267" s="29">
        <f t="shared" si="176"/>
        <v>250</v>
      </c>
      <c r="G267" s="29">
        <f t="shared" si="176"/>
        <v>250</v>
      </c>
      <c r="H267" s="29">
        <f t="shared" si="176"/>
        <v>0</v>
      </c>
      <c r="I267" s="29">
        <f t="shared" si="176"/>
        <v>0</v>
      </c>
      <c r="J267" s="29">
        <f t="shared" si="169"/>
        <v>0</v>
      </c>
      <c r="K267" s="29"/>
    </row>
    <row r="268" spans="1:11" ht="25.5" x14ac:dyDescent="0.25">
      <c r="A268" s="114"/>
      <c r="B268" s="27"/>
      <c r="C268" s="133"/>
      <c r="D268" s="27" t="s">
        <v>14</v>
      </c>
      <c r="E268" s="28" t="s">
        <v>15</v>
      </c>
      <c r="F268" s="29">
        <v>250</v>
      </c>
      <c r="G268" s="29">
        <v>250</v>
      </c>
      <c r="H268" s="29">
        <v>0</v>
      </c>
      <c r="I268" s="29">
        <v>0</v>
      </c>
      <c r="J268" s="29">
        <f t="shared" si="169"/>
        <v>0</v>
      </c>
      <c r="K268" s="29"/>
    </row>
    <row r="269" spans="1:11" ht="38.25" x14ac:dyDescent="0.25">
      <c r="A269" s="114"/>
      <c r="B269" s="27"/>
      <c r="C269" s="115" t="s">
        <v>339</v>
      </c>
      <c r="D269" s="7"/>
      <c r="E269" s="116" t="s">
        <v>340</v>
      </c>
      <c r="F269" s="117">
        <f>F270</f>
        <v>2683.8</v>
      </c>
      <c r="G269" s="117">
        <f t="shared" ref="G269:I269" si="177">G270</f>
        <v>2683.8</v>
      </c>
      <c r="H269" s="117">
        <f t="shared" si="177"/>
        <v>637.14300000000003</v>
      </c>
      <c r="I269" s="117">
        <f t="shared" si="177"/>
        <v>617.7410000000001</v>
      </c>
      <c r="J269" s="117">
        <f t="shared" si="169"/>
        <v>23.017400700499294</v>
      </c>
      <c r="K269" s="117">
        <f t="shared" ref="K269:K296" si="178">I269/H269*100</f>
        <v>96.954843732097828</v>
      </c>
    </row>
    <row r="270" spans="1:11" ht="25.5" x14ac:dyDescent="0.25">
      <c r="A270" s="114"/>
      <c r="B270" s="27"/>
      <c r="C270" s="133" t="s">
        <v>341</v>
      </c>
      <c r="D270" s="27"/>
      <c r="E270" s="28" t="s">
        <v>342</v>
      </c>
      <c r="F270" s="29">
        <f>F271+F272+F273</f>
        <v>2683.8</v>
      </c>
      <c r="G270" s="29">
        <f t="shared" ref="G270:I270" si="179">G271+G272+G273</f>
        <v>2683.8</v>
      </c>
      <c r="H270" s="29">
        <f t="shared" ref="H270" si="180">H271+H272+H273</f>
        <v>637.14300000000003</v>
      </c>
      <c r="I270" s="29">
        <f t="shared" si="179"/>
        <v>617.7410000000001</v>
      </c>
      <c r="J270" s="29">
        <f t="shared" si="169"/>
        <v>23.017400700499294</v>
      </c>
      <c r="K270" s="29">
        <f t="shared" si="178"/>
        <v>96.954843732097828</v>
      </c>
    </row>
    <row r="271" spans="1:11" ht="39" x14ac:dyDescent="0.25">
      <c r="A271" s="114"/>
      <c r="B271" s="27"/>
      <c r="C271" s="115"/>
      <c r="D271" s="27" t="s">
        <v>26</v>
      </c>
      <c r="E271" s="26" t="s">
        <v>392</v>
      </c>
      <c r="F271" s="97">
        <v>2444.5</v>
      </c>
      <c r="G271" s="97">
        <v>2444.5</v>
      </c>
      <c r="H271" s="97">
        <v>570</v>
      </c>
      <c r="I271" s="97">
        <v>550.56700000000001</v>
      </c>
      <c r="J271" s="97">
        <f t="shared" si="169"/>
        <v>22.522683575373286</v>
      </c>
      <c r="K271" s="97">
        <f t="shared" si="178"/>
        <v>96.590701754385961</v>
      </c>
    </row>
    <row r="272" spans="1:11" ht="25.5" x14ac:dyDescent="0.25">
      <c r="A272" s="114"/>
      <c r="B272" s="27"/>
      <c r="C272" s="115"/>
      <c r="D272" s="27" t="s">
        <v>14</v>
      </c>
      <c r="E272" s="28" t="s">
        <v>15</v>
      </c>
      <c r="F272" s="29">
        <v>159</v>
      </c>
      <c r="G272" s="29">
        <v>159</v>
      </c>
      <c r="H272" s="29">
        <v>61.4</v>
      </c>
      <c r="I272" s="29">
        <v>61.430999999999997</v>
      </c>
      <c r="J272" s="29">
        <f t="shared" si="169"/>
        <v>38.635849056603774</v>
      </c>
      <c r="K272" s="29">
        <f t="shared" si="178"/>
        <v>100.05048859934853</v>
      </c>
    </row>
    <row r="273" spans="1:11" x14ac:dyDescent="0.25">
      <c r="A273" s="114"/>
      <c r="B273" s="27"/>
      <c r="C273" s="115"/>
      <c r="D273" s="27" t="s">
        <v>28</v>
      </c>
      <c r="E273" s="30" t="s">
        <v>29</v>
      </c>
      <c r="F273" s="29">
        <v>80.3</v>
      </c>
      <c r="G273" s="29">
        <v>80.3</v>
      </c>
      <c r="H273" s="29">
        <v>5.7430000000000003</v>
      </c>
      <c r="I273" s="29">
        <v>5.7430000000000003</v>
      </c>
      <c r="J273" s="29">
        <f t="shared" si="169"/>
        <v>7.1519302615193032</v>
      </c>
      <c r="K273" s="29">
        <f t="shared" si="178"/>
        <v>100</v>
      </c>
    </row>
    <row r="274" spans="1:11" x14ac:dyDescent="0.25">
      <c r="A274" s="114"/>
      <c r="B274" s="7" t="s">
        <v>761</v>
      </c>
      <c r="C274" s="115"/>
      <c r="D274" s="114"/>
      <c r="E274" s="116" t="s">
        <v>762</v>
      </c>
      <c r="F274" s="117">
        <f>F275+F291+F331+F386</f>
        <v>48783.369999999995</v>
      </c>
      <c r="G274" s="117">
        <f>G275+G291+G331+G386</f>
        <v>48783.270999999993</v>
      </c>
      <c r="H274" s="117">
        <f>H275+H291+H331+H386</f>
        <v>7287.1140000000005</v>
      </c>
      <c r="I274" s="117">
        <f>I275+I291+I331+I386</f>
        <v>7030.8139999999994</v>
      </c>
      <c r="J274" s="117">
        <f t="shared" si="169"/>
        <v>14.412346396370182</v>
      </c>
      <c r="K274" s="117">
        <f t="shared" si="178"/>
        <v>96.482832572675534</v>
      </c>
    </row>
    <row r="275" spans="1:11" x14ac:dyDescent="0.25">
      <c r="A275" s="114"/>
      <c r="B275" s="7" t="s">
        <v>763</v>
      </c>
      <c r="C275" s="115"/>
      <c r="D275" s="114"/>
      <c r="E275" s="116" t="s">
        <v>764</v>
      </c>
      <c r="F275" s="117">
        <f t="shared" ref="F275:I276" si="181">F276</f>
        <v>3041.2</v>
      </c>
      <c r="G275" s="117">
        <f t="shared" si="181"/>
        <v>3041.2</v>
      </c>
      <c r="H275" s="117">
        <f t="shared" si="181"/>
        <v>38.799999999999997</v>
      </c>
      <c r="I275" s="117">
        <f t="shared" si="181"/>
        <v>38.799999999999997</v>
      </c>
      <c r="J275" s="117">
        <f t="shared" si="169"/>
        <v>1.2758121794028674</v>
      </c>
      <c r="K275" s="117">
        <f t="shared" si="178"/>
        <v>100</v>
      </c>
    </row>
    <row r="276" spans="1:11" ht="25.5" x14ac:dyDescent="0.25">
      <c r="A276" s="114"/>
      <c r="B276" s="7"/>
      <c r="C276" s="115" t="s">
        <v>7</v>
      </c>
      <c r="D276" s="114"/>
      <c r="E276" s="118" t="s">
        <v>8</v>
      </c>
      <c r="F276" s="117">
        <f>F277</f>
        <v>3041.2</v>
      </c>
      <c r="G276" s="117">
        <f t="shared" si="181"/>
        <v>3041.2</v>
      </c>
      <c r="H276" s="117">
        <f t="shared" si="181"/>
        <v>38.799999999999997</v>
      </c>
      <c r="I276" s="117">
        <f t="shared" si="181"/>
        <v>38.799999999999997</v>
      </c>
      <c r="J276" s="117">
        <f t="shared" si="169"/>
        <v>1.2758121794028674</v>
      </c>
      <c r="K276" s="117">
        <f t="shared" si="178"/>
        <v>100</v>
      </c>
    </row>
    <row r="277" spans="1:11" ht="25.5" x14ac:dyDescent="0.25">
      <c r="A277" s="119"/>
      <c r="B277" s="120"/>
      <c r="C277" s="121" t="s">
        <v>169</v>
      </c>
      <c r="D277" s="146"/>
      <c r="E277" s="189" t="s">
        <v>983</v>
      </c>
      <c r="F277" s="123">
        <f t="shared" ref="F277:I277" si="182">F278</f>
        <v>3041.2</v>
      </c>
      <c r="G277" s="123">
        <f t="shared" si="182"/>
        <v>3041.2</v>
      </c>
      <c r="H277" s="123">
        <f t="shared" si="182"/>
        <v>38.799999999999997</v>
      </c>
      <c r="I277" s="123">
        <f t="shared" si="182"/>
        <v>38.799999999999997</v>
      </c>
      <c r="J277" s="123">
        <f t="shared" si="169"/>
        <v>1.2758121794028674</v>
      </c>
      <c r="K277" s="123">
        <f t="shared" si="178"/>
        <v>100</v>
      </c>
    </row>
    <row r="278" spans="1:11" ht="25.5" x14ac:dyDescent="0.25">
      <c r="A278" s="129"/>
      <c r="B278" s="33"/>
      <c r="C278" s="130" t="s">
        <v>641</v>
      </c>
      <c r="D278" s="33"/>
      <c r="E278" s="138" t="s">
        <v>927</v>
      </c>
      <c r="F278" s="132">
        <f>F279+F281+F283+F285+F287</f>
        <v>3041.2</v>
      </c>
      <c r="G278" s="132">
        <f t="shared" ref="G278:I278" si="183">G279+G281+G283+G285+G287</f>
        <v>3041.2</v>
      </c>
      <c r="H278" s="132">
        <f t="shared" ref="H278" si="184">H279+H281+H283+H285+H287</f>
        <v>38.799999999999997</v>
      </c>
      <c r="I278" s="132">
        <f t="shared" si="183"/>
        <v>38.799999999999997</v>
      </c>
      <c r="J278" s="132">
        <f t="shared" si="169"/>
        <v>1.2758121794028674</v>
      </c>
      <c r="K278" s="132">
        <f t="shared" si="178"/>
        <v>100</v>
      </c>
    </row>
    <row r="279" spans="1:11" ht="38.25" x14ac:dyDescent="0.25">
      <c r="A279" s="114"/>
      <c r="B279" s="7"/>
      <c r="C279" s="133" t="s">
        <v>643</v>
      </c>
      <c r="D279" s="27"/>
      <c r="E279" s="158" t="s">
        <v>173</v>
      </c>
      <c r="F279" s="29">
        <f>F280</f>
        <v>106.6</v>
      </c>
      <c r="G279" s="29">
        <f t="shared" ref="G279:I279" si="185">G280</f>
        <v>106.6</v>
      </c>
      <c r="H279" s="29">
        <f t="shared" si="185"/>
        <v>22.2</v>
      </c>
      <c r="I279" s="29">
        <f t="shared" si="185"/>
        <v>22.2</v>
      </c>
      <c r="J279" s="29">
        <f t="shared" si="169"/>
        <v>20.825515947467167</v>
      </c>
      <c r="K279" s="29">
        <f t="shared" si="178"/>
        <v>100</v>
      </c>
    </row>
    <row r="280" spans="1:11" ht="25.5" x14ac:dyDescent="0.25">
      <c r="A280" s="114"/>
      <c r="B280" s="7"/>
      <c r="C280" s="133"/>
      <c r="D280" s="27" t="s">
        <v>14</v>
      </c>
      <c r="E280" s="28" t="s">
        <v>15</v>
      </c>
      <c r="F280" s="29">
        <v>106.6</v>
      </c>
      <c r="G280" s="29">
        <v>106.6</v>
      </c>
      <c r="H280" s="29">
        <v>22.2</v>
      </c>
      <c r="I280" s="29">
        <v>22.2</v>
      </c>
      <c r="J280" s="29">
        <f t="shared" si="169"/>
        <v>20.825515947467167</v>
      </c>
      <c r="K280" s="29">
        <f t="shared" si="178"/>
        <v>100</v>
      </c>
    </row>
    <row r="281" spans="1:11" ht="25.5" x14ac:dyDescent="0.25">
      <c r="A281" s="114"/>
      <c r="B281" s="7"/>
      <c r="C281" s="133" t="s">
        <v>644</v>
      </c>
      <c r="D281" s="27"/>
      <c r="E281" s="158" t="s">
        <v>433</v>
      </c>
      <c r="F281" s="29">
        <f>SUM(F282:F282)</f>
        <v>1804.4</v>
      </c>
      <c r="G281" s="29">
        <f t="shared" ref="G281:I281" si="186">SUM(G282:G282)</f>
        <v>1804.4</v>
      </c>
      <c r="H281" s="29">
        <f t="shared" si="186"/>
        <v>16.600000000000001</v>
      </c>
      <c r="I281" s="29">
        <f t="shared" si="186"/>
        <v>16.600000000000001</v>
      </c>
      <c r="J281" s="29">
        <f t="shared" si="169"/>
        <v>0.9199733983595656</v>
      </c>
      <c r="K281" s="29">
        <f t="shared" si="178"/>
        <v>100</v>
      </c>
    </row>
    <row r="282" spans="1:11" ht="25.5" x14ac:dyDescent="0.25">
      <c r="A282" s="114"/>
      <c r="B282" s="7"/>
      <c r="C282" s="133"/>
      <c r="D282" s="27" t="s">
        <v>14</v>
      </c>
      <c r="E282" s="28" t="s">
        <v>15</v>
      </c>
      <c r="F282" s="29">
        <v>1804.4</v>
      </c>
      <c r="G282" s="29">
        <v>1804.4</v>
      </c>
      <c r="H282" s="29">
        <v>16.600000000000001</v>
      </c>
      <c r="I282" s="29">
        <v>16.600000000000001</v>
      </c>
      <c r="J282" s="29">
        <f t="shared" si="169"/>
        <v>0.9199733983595656</v>
      </c>
      <c r="K282" s="29">
        <f t="shared" si="178"/>
        <v>100</v>
      </c>
    </row>
    <row r="283" spans="1:11" ht="26.25" x14ac:dyDescent="0.25">
      <c r="A283" s="114"/>
      <c r="B283" s="7"/>
      <c r="C283" s="31" t="s">
        <v>645</v>
      </c>
      <c r="D283" s="31"/>
      <c r="E283" s="26" t="s">
        <v>943</v>
      </c>
      <c r="F283" s="29">
        <f>F284</f>
        <v>226.5</v>
      </c>
      <c r="G283" s="29">
        <f t="shared" ref="G283:I283" si="187">G284</f>
        <v>226.5</v>
      </c>
      <c r="H283" s="29">
        <f t="shared" si="187"/>
        <v>0</v>
      </c>
      <c r="I283" s="29">
        <f t="shared" si="187"/>
        <v>0</v>
      </c>
      <c r="J283" s="29">
        <f t="shared" si="169"/>
        <v>0</v>
      </c>
      <c r="K283" s="29"/>
    </row>
    <row r="284" spans="1:11" ht="26.25" x14ac:dyDescent="0.25">
      <c r="A284" s="114"/>
      <c r="B284" s="7"/>
      <c r="C284" s="31"/>
      <c r="D284" s="31" t="s">
        <v>14</v>
      </c>
      <c r="E284" s="26" t="s">
        <v>15</v>
      </c>
      <c r="F284" s="29">
        <v>226.5</v>
      </c>
      <c r="G284" s="29">
        <v>226.5</v>
      </c>
      <c r="H284" s="29">
        <v>0</v>
      </c>
      <c r="I284" s="29">
        <v>0</v>
      </c>
      <c r="J284" s="29">
        <f t="shared" si="169"/>
        <v>0</v>
      </c>
      <c r="K284" s="29"/>
    </row>
    <row r="285" spans="1:11" ht="26.25" x14ac:dyDescent="0.25">
      <c r="A285" s="114"/>
      <c r="B285" s="7"/>
      <c r="C285" s="31" t="s">
        <v>700</v>
      </c>
      <c r="D285" s="31"/>
      <c r="E285" s="26" t="s">
        <v>933</v>
      </c>
      <c r="F285" s="29">
        <f>F286</f>
        <v>715.5</v>
      </c>
      <c r="G285" s="29">
        <f t="shared" ref="G285:I285" si="188">G286</f>
        <v>715.5</v>
      </c>
      <c r="H285" s="29">
        <f t="shared" si="188"/>
        <v>0</v>
      </c>
      <c r="I285" s="29">
        <f t="shared" si="188"/>
        <v>0</v>
      </c>
      <c r="J285" s="29">
        <f t="shared" si="169"/>
        <v>0</v>
      </c>
      <c r="K285" s="29"/>
    </row>
    <row r="286" spans="1:11" ht="26.25" x14ac:dyDescent="0.25">
      <c r="A286" s="114"/>
      <c r="B286" s="7"/>
      <c r="C286" s="31"/>
      <c r="D286" s="31" t="s">
        <v>14</v>
      </c>
      <c r="E286" s="26" t="s">
        <v>15</v>
      </c>
      <c r="F286" s="29">
        <v>715.5</v>
      </c>
      <c r="G286" s="29">
        <v>715.5</v>
      </c>
      <c r="H286" s="29">
        <v>0</v>
      </c>
      <c r="I286" s="29">
        <v>0</v>
      </c>
      <c r="J286" s="29">
        <f t="shared" si="169"/>
        <v>0</v>
      </c>
      <c r="K286" s="29"/>
    </row>
    <row r="287" spans="1:11" ht="25.5" x14ac:dyDescent="0.25">
      <c r="A287" s="114"/>
      <c r="B287" s="7"/>
      <c r="C287" s="27" t="s">
        <v>932</v>
      </c>
      <c r="D287" s="27"/>
      <c r="E287" s="28" t="s">
        <v>933</v>
      </c>
      <c r="F287" s="29">
        <f>F288</f>
        <v>188.20000000000002</v>
      </c>
      <c r="G287" s="29">
        <f t="shared" ref="G287:I287" si="189">G288</f>
        <v>188.20000000000002</v>
      </c>
      <c r="H287" s="29">
        <f t="shared" si="189"/>
        <v>0</v>
      </c>
      <c r="I287" s="29">
        <f t="shared" si="189"/>
        <v>0</v>
      </c>
      <c r="J287" s="29">
        <f t="shared" si="169"/>
        <v>0</v>
      </c>
      <c r="K287" s="29"/>
    </row>
    <row r="288" spans="1:11" ht="25.5" x14ac:dyDescent="0.25">
      <c r="A288" s="114"/>
      <c r="B288" s="7"/>
      <c r="C288" s="27"/>
      <c r="D288" s="27" t="s">
        <v>14</v>
      </c>
      <c r="E288" s="28" t="s">
        <v>15</v>
      </c>
      <c r="F288" s="29">
        <f>F289+F290</f>
        <v>188.20000000000002</v>
      </c>
      <c r="G288" s="29">
        <f t="shared" ref="G288:I288" si="190">G289+G290</f>
        <v>188.20000000000002</v>
      </c>
      <c r="H288" s="29">
        <f t="shared" ref="H288" si="191">H289+H290</f>
        <v>0</v>
      </c>
      <c r="I288" s="29">
        <f t="shared" si="190"/>
        <v>0</v>
      </c>
      <c r="J288" s="29">
        <f t="shared" si="169"/>
        <v>0</v>
      </c>
      <c r="K288" s="29"/>
    </row>
    <row r="289" spans="1:11" x14ac:dyDescent="0.25">
      <c r="A289" s="114"/>
      <c r="B289" s="7"/>
      <c r="C289" s="27"/>
      <c r="D289" s="27"/>
      <c r="E289" s="30" t="s">
        <v>171</v>
      </c>
      <c r="F289" s="29">
        <v>186.3</v>
      </c>
      <c r="G289" s="29">
        <v>186.3</v>
      </c>
      <c r="H289" s="29">
        <v>0</v>
      </c>
      <c r="I289" s="29">
        <v>0</v>
      </c>
      <c r="J289" s="29">
        <f t="shared" si="169"/>
        <v>0</v>
      </c>
      <c r="K289" s="29"/>
    </row>
    <row r="290" spans="1:11" x14ac:dyDescent="0.25">
      <c r="A290" s="114"/>
      <c r="B290" s="7"/>
      <c r="C290" s="27"/>
      <c r="D290" s="27"/>
      <c r="E290" s="30" t="s">
        <v>172</v>
      </c>
      <c r="F290" s="29">
        <v>1.9</v>
      </c>
      <c r="G290" s="29">
        <v>1.9</v>
      </c>
      <c r="H290" s="29">
        <v>0</v>
      </c>
      <c r="I290" s="29">
        <v>0</v>
      </c>
      <c r="J290" s="29">
        <f t="shared" si="169"/>
        <v>0</v>
      </c>
      <c r="K290" s="29"/>
    </row>
    <row r="291" spans="1:11" x14ac:dyDescent="0.25">
      <c r="A291" s="114"/>
      <c r="B291" s="7" t="s">
        <v>765</v>
      </c>
      <c r="C291" s="115"/>
      <c r="D291" s="114"/>
      <c r="E291" s="116" t="s">
        <v>766</v>
      </c>
      <c r="F291" s="117">
        <f>F292+F327</f>
        <v>7374.476999999999</v>
      </c>
      <c r="G291" s="117">
        <f>G292+G327</f>
        <v>7374.476999999999</v>
      </c>
      <c r="H291" s="117">
        <f>H292+H327</f>
        <v>1372.08</v>
      </c>
      <c r="I291" s="117">
        <f>I292+I327</f>
        <v>1372.08</v>
      </c>
      <c r="J291" s="117">
        <f t="shared" si="169"/>
        <v>18.605794010883756</v>
      </c>
      <c r="K291" s="117">
        <f t="shared" si="178"/>
        <v>100</v>
      </c>
    </row>
    <row r="292" spans="1:11" ht="25.5" x14ac:dyDescent="0.25">
      <c r="A292" s="114"/>
      <c r="B292" s="27"/>
      <c r="C292" s="115" t="s">
        <v>7</v>
      </c>
      <c r="D292" s="114"/>
      <c r="E292" s="118" t="s">
        <v>8</v>
      </c>
      <c r="F292" s="117">
        <f>F293</f>
        <v>6474.476999999999</v>
      </c>
      <c r="G292" s="117">
        <f t="shared" ref="G292:I292" si="192">G293</f>
        <v>6474.476999999999</v>
      </c>
      <c r="H292" s="117">
        <f t="shared" si="192"/>
        <v>472.08</v>
      </c>
      <c r="I292" s="117">
        <f t="shared" si="192"/>
        <v>472.08</v>
      </c>
      <c r="J292" s="117">
        <f t="shared" si="169"/>
        <v>7.2913997532155879</v>
      </c>
      <c r="K292" s="117">
        <f t="shared" si="178"/>
        <v>100</v>
      </c>
    </row>
    <row r="293" spans="1:11" ht="25.5" x14ac:dyDescent="0.25">
      <c r="A293" s="119"/>
      <c r="B293" s="120"/>
      <c r="C293" s="121" t="s">
        <v>235</v>
      </c>
      <c r="D293" s="120"/>
      <c r="E293" s="189" t="s">
        <v>236</v>
      </c>
      <c r="F293" s="123">
        <f>F294+F298</f>
        <v>6474.476999999999</v>
      </c>
      <c r="G293" s="123">
        <f t="shared" ref="G293:I293" si="193">G294+G298</f>
        <v>6474.476999999999</v>
      </c>
      <c r="H293" s="123">
        <f t="shared" si="193"/>
        <v>472.08</v>
      </c>
      <c r="I293" s="123">
        <f t="shared" si="193"/>
        <v>472.08</v>
      </c>
      <c r="J293" s="123">
        <f t="shared" si="169"/>
        <v>7.2913997532155879</v>
      </c>
      <c r="K293" s="123">
        <f t="shared" si="178"/>
        <v>100</v>
      </c>
    </row>
    <row r="294" spans="1:11" ht="25.5" x14ac:dyDescent="0.25">
      <c r="A294" s="151"/>
      <c r="B294" s="152"/>
      <c r="C294" s="153" t="s">
        <v>243</v>
      </c>
      <c r="D294" s="152"/>
      <c r="E294" s="190" t="s">
        <v>244</v>
      </c>
      <c r="F294" s="156">
        <f t="shared" ref="F294:I296" si="194">F295</f>
        <v>695.4</v>
      </c>
      <c r="G294" s="156">
        <f t="shared" si="194"/>
        <v>695.4</v>
      </c>
      <c r="H294" s="156">
        <f t="shared" si="194"/>
        <v>5.04</v>
      </c>
      <c r="I294" s="156">
        <f t="shared" si="194"/>
        <v>5.04</v>
      </c>
      <c r="J294" s="156">
        <f t="shared" si="169"/>
        <v>0.72476272648835205</v>
      </c>
      <c r="K294" s="156">
        <f t="shared" si="178"/>
        <v>100</v>
      </c>
    </row>
    <row r="295" spans="1:11" x14ac:dyDescent="0.25">
      <c r="A295" s="129"/>
      <c r="B295" s="33"/>
      <c r="C295" s="130" t="s">
        <v>252</v>
      </c>
      <c r="D295" s="140"/>
      <c r="E295" s="138" t="s">
        <v>253</v>
      </c>
      <c r="F295" s="132">
        <f t="shared" si="194"/>
        <v>695.4</v>
      </c>
      <c r="G295" s="132">
        <f t="shared" si="194"/>
        <v>695.4</v>
      </c>
      <c r="H295" s="132">
        <f t="shared" si="194"/>
        <v>5.04</v>
      </c>
      <c r="I295" s="132">
        <f t="shared" si="194"/>
        <v>5.04</v>
      </c>
      <c r="J295" s="132">
        <f t="shared" si="169"/>
        <v>0.72476272648835205</v>
      </c>
      <c r="K295" s="132">
        <f t="shared" si="178"/>
        <v>100</v>
      </c>
    </row>
    <row r="296" spans="1:11" x14ac:dyDescent="0.25">
      <c r="A296" s="114"/>
      <c r="B296" s="7"/>
      <c r="C296" s="195" t="s">
        <v>256</v>
      </c>
      <c r="D296" s="9"/>
      <c r="E296" s="28" t="s">
        <v>257</v>
      </c>
      <c r="F296" s="8">
        <f t="shared" si="194"/>
        <v>695.4</v>
      </c>
      <c r="G296" s="8">
        <f t="shared" si="194"/>
        <v>695.4</v>
      </c>
      <c r="H296" s="8">
        <f t="shared" si="194"/>
        <v>5.04</v>
      </c>
      <c r="I296" s="8">
        <f t="shared" si="194"/>
        <v>5.04</v>
      </c>
      <c r="J296" s="8">
        <f t="shared" si="169"/>
        <v>0.72476272648835205</v>
      </c>
      <c r="K296" s="8">
        <f t="shared" si="178"/>
        <v>100</v>
      </c>
    </row>
    <row r="297" spans="1:11" ht="25.5" x14ac:dyDescent="0.25">
      <c r="A297" s="114"/>
      <c r="B297" s="7"/>
      <c r="C297" s="196"/>
      <c r="D297" s="9" t="s">
        <v>14</v>
      </c>
      <c r="E297" s="28" t="s">
        <v>15</v>
      </c>
      <c r="F297" s="8">
        <v>695.4</v>
      </c>
      <c r="G297" s="8">
        <v>695.4</v>
      </c>
      <c r="H297" s="8">
        <v>5.04</v>
      </c>
      <c r="I297" s="8">
        <v>5.04</v>
      </c>
      <c r="J297" s="8">
        <f t="shared" ref="J297:J352" si="195">I297/G297*100</f>
        <v>0.72476272648835205</v>
      </c>
      <c r="K297" s="8">
        <f t="shared" ref="K297:K330" si="196">I297/H297*100</f>
        <v>100</v>
      </c>
    </row>
    <row r="298" spans="1:11" ht="25.5" x14ac:dyDescent="0.25">
      <c r="A298" s="151"/>
      <c r="B298" s="152"/>
      <c r="C298" s="153" t="s">
        <v>265</v>
      </c>
      <c r="D298" s="152"/>
      <c r="E298" s="197" t="s">
        <v>767</v>
      </c>
      <c r="F298" s="156">
        <f>F299+F312</f>
        <v>5779.0769999999993</v>
      </c>
      <c r="G298" s="156">
        <f>G299+G312</f>
        <v>5779.0769999999993</v>
      </c>
      <c r="H298" s="156">
        <f>H299+H312</f>
        <v>467.03999999999996</v>
      </c>
      <c r="I298" s="156">
        <f>I299+I312</f>
        <v>467.03999999999996</v>
      </c>
      <c r="J298" s="156">
        <f t="shared" si="195"/>
        <v>8.0815673506340193</v>
      </c>
      <c r="K298" s="156">
        <f t="shared" si="196"/>
        <v>100</v>
      </c>
    </row>
    <row r="299" spans="1:11" ht="39" x14ac:dyDescent="0.25">
      <c r="A299" s="129"/>
      <c r="B299" s="33"/>
      <c r="C299" s="130" t="s">
        <v>266</v>
      </c>
      <c r="D299" s="33"/>
      <c r="E299" s="198" t="s">
        <v>401</v>
      </c>
      <c r="F299" s="132">
        <f>F300+F304+F302+F308</f>
        <v>3127.4769999999999</v>
      </c>
      <c r="G299" s="132">
        <f t="shared" ref="G299:I299" si="197">G300+G304+G302+G308</f>
        <v>3127.4769999999999</v>
      </c>
      <c r="H299" s="132">
        <f t="shared" si="197"/>
        <v>425.64</v>
      </c>
      <c r="I299" s="132">
        <f t="shared" si="197"/>
        <v>425.64</v>
      </c>
      <c r="J299" s="132">
        <f t="shared" si="195"/>
        <v>13.609692413405439</v>
      </c>
      <c r="K299" s="132">
        <f t="shared" si="196"/>
        <v>100</v>
      </c>
    </row>
    <row r="300" spans="1:11" x14ac:dyDescent="0.25">
      <c r="A300" s="114"/>
      <c r="B300" s="7"/>
      <c r="C300" s="133" t="s">
        <v>399</v>
      </c>
      <c r="D300" s="27"/>
      <c r="E300" s="28" t="s">
        <v>405</v>
      </c>
      <c r="F300" s="8">
        <f>F301</f>
        <v>1337.8</v>
      </c>
      <c r="G300" s="8">
        <f t="shared" ref="G300:I300" si="198">G301</f>
        <v>1337.8</v>
      </c>
      <c r="H300" s="8">
        <f t="shared" si="198"/>
        <v>201.14</v>
      </c>
      <c r="I300" s="8">
        <f t="shared" si="198"/>
        <v>201.14</v>
      </c>
      <c r="J300" s="8">
        <f t="shared" si="195"/>
        <v>15.035132306772311</v>
      </c>
      <c r="K300" s="8">
        <f t="shared" si="196"/>
        <v>100</v>
      </c>
    </row>
    <row r="301" spans="1:11" ht="25.5" x14ac:dyDescent="0.25">
      <c r="A301" s="114"/>
      <c r="B301" s="7"/>
      <c r="C301" s="115"/>
      <c r="D301" s="27" t="s">
        <v>14</v>
      </c>
      <c r="E301" s="28" t="s">
        <v>15</v>
      </c>
      <c r="F301" s="29">
        <f>423.5+914.3</f>
        <v>1337.8</v>
      </c>
      <c r="G301" s="29">
        <f t="shared" ref="G301" si="199">423.5+914.3</f>
        <v>1337.8</v>
      </c>
      <c r="H301" s="29">
        <v>201.14</v>
      </c>
      <c r="I301" s="29">
        <v>201.14</v>
      </c>
      <c r="J301" s="29">
        <f t="shared" si="195"/>
        <v>15.035132306772311</v>
      </c>
      <c r="K301" s="29">
        <f t="shared" si="196"/>
        <v>100</v>
      </c>
    </row>
    <row r="302" spans="1:11" ht="26.25" x14ac:dyDescent="0.25">
      <c r="A302" s="114"/>
      <c r="B302" s="7"/>
      <c r="C302" s="133" t="s">
        <v>689</v>
      </c>
      <c r="D302" s="27"/>
      <c r="E302" s="6" t="s">
        <v>355</v>
      </c>
      <c r="F302" s="8">
        <f>F303</f>
        <v>543.1</v>
      </c>
      <c r="G302" s="8">
        <f t="shared" ref="G302:I302" si="200">G303</f>
        <v>543.1</v>
      </c>
      <c r="H302" s="8">
        <f t="shared" si="200"/>
        <v>224.5</v>
      </c>
      <c r="I302" s="8">
        <f t="shared" si="200"/>
        <v>224.5</v>
      </c>
      <c r="J302" s="8">
        <f t="shared" si="195"/>
        <v>41.33677039219296</v>
      </c>
      <c r="K302" s="8">
        <f t="shared" si="196"/>
        <v>100</v>
      </c>
    </row>
    <row r="303" spans="1:11" ht="25.5" x14ac:dyDescent="0.25">
      <c r="A303" s="114"/>
      <c r="B303" s="7"/>
      <c r="C303" s="115"/>
      <c r="D303" s="27" t="s">
        <v>14</v>
      </c>
      <c r="E303" s="28" t="s">
        <v>15</v>
      </c>
      <c r="F303" s="8">
        <v>543.1</v>
      </c>
      <c r="G303" s="8">
        <v>543.1</v>
      </c>
      <c r="H303" s="8">
        <v>224.5</v>
      </c>
      <c r="I303" s="8">
        <v>224.5</v>
      </c>
      <c r="J303" s="8">
        <f t="shared" si="195"/>
        <v>41.33677039219296</v>
      </c>
      <c r="K303" s="8">
        <f t="shared" si="196"/>
        <v>100</v>
      </c>
    </row>
    <row r="304" spans="1:11" ht="26.25" x14ac:dyDescent="0.25">
      <c r="A304" s="114"/>
      <c r="B304" s="7"/>
      <c r="C304" s="144" t="s">
        <v>388</v>
      </c>
      <c r="D304" s="31"/>
      <c r="E304" s="26" t="s">
        <v>390</v>
      </c>
      <c r="F304" s="38">
        <f>F305</f>
        <v>400</v>
      </c>
      <c r="G304" s="38">
        <f t="shared" ref="G304:I304" si="201">G305</f>
        <v>400</v>
      </c>
      <c r="H304" s="38">
        <f t="shared" si="201"/>
        <v>0</v>
      </c>
      <c r="I304" s="38">
        <f t="shared" si="201"/>
        <v>0</v>
      </c>
      <c r="J304" s="38">
        <f t="shared" si="195"/>
        <v>0</v>
      </c>
      <c r="K304" s="38"/>
    </row>
    <row r="305" spans="1:11" ht="26.25" x14ac:dyDescent="0.25">
      <c r="A305" s="114"/>
      <c r="B305" s="7"/>
      <c r="C305" s="199"/>
      <c r="D305" s="31" t="s">
        <v>14</v>
      </c>
      <c r="E305" s="26" t="s">
        <v>15</v>
      </c>
      <c r="F305" s="38">
        <v>400</v>
      </c>
      <c r="G305" s="38">
        <v>400</v>
      </c>
      <c r="H305" s="38">
        <v>0</v>
      </c>
      <c r="I305" s="38">
        <v>0</v>
      </c>
      <c r="J305" s="38">
        <f t="shared" si="195"/>
        <v>0</v>
      </c>
      <c r="K305" s="38"/>
    </row>
    <row r="306" spans="1:11" x14ac:dyDescent="0.25">
      <c r="A306" s="114"/>
      <c r="B306" s="7"/>
      <c r="C306" s="199"/>
      <c r="D306" s="31"/>
      <c r="E306" s="26" t="s">
        <v>230</v>
      </c>
      <c r="F306" s="38">
        <v>380</v>
      </c>
      <c r="G306" s="38">
        <v>380</v>
      </c>
      <c r="H306" s="38">
        <v>0</v>
      </c>
      <c r="I306" s="38">
        <v>0</v>
      </c>
      <c r="J306" s="38">
        <f t="shared" si="195"/>
        <v>0</v>
      </c>
      <c r="K306" s="38"/>
    </row>
    <row r="307" spans="1:11" x14ac:dyDescent="0.25">
      <c r="A307" s="114"/>
      <c r="B307" s="7"/>
      <c r="C307" s="199"/>
      <c r="D307" s="31"/>
      <c r="E307" s="26" t="s">
        <v>172</v>
      </c>
      <c r="F307" s="38">
        <v>20</v>
      </c>
      <c r="G307" s="38">
        <v>20</v>
      </c>
      <c r="H307" s="38">
        <v>0</v>
      </c>
      <c r="I307" s="38">
        <v>0</v>
      </c>
      <c r="J307" s="38">
        <f t="shared" si="195"/>
        <v>0</v>
      </c>
      <c r="K307" s="38"/>
    </row>
    <row r="308" spans="1:11" ht="39" x14ac:dyDescent="0.25">
      <c r="A308" s="114"/>
      <c r="B308" s="7"/>
      <c r="C308" s="104" t="s">
        <v>928</v>
      </c>
      <c r="D308" s="94"/>
      <c r="E308" s="2" t="s">
        <v>929</v>
      </c>
      <c r="F308" s="97">
        <f>F309</f>
        <v>846.577</v>
      </c>
      <c r="G308" s="97">
        <f t="shared" ref="G308:I308" si="202">G309</f>
        <v>846.577</v>
      </c>
      <c r="H308" s="97">
        <f t="shared" si="202"/>
        <v>0</v>
      </c>
      <c r="I308" s="97">
        <f t="shared" si="202"/>
        <v>0</v>
      </c>
      <c r="J308" s="97">
        <f t="shared" si="195"/>
        <v>0</v>
      </c>
      <c r="K308" s="97"/>
    </row>
    <row r="309" spans="1:11" ht="26.25" x14ac:dyDescent="0.25">
      <c r="A309" s="114"/>
      <c r="B309" s="7"/>
      <c r="C309" s="95"/>
      <c r="D309" s="94" t="s">
        <v>14</v>
      </c>
      <c r="E309" s="96" t="s">
        <v>15</v>
      </c>
      <c r="F309" s="97">
        <f>F310+F311</f>
        <v>846.577</v>
      </c>
      <c r="G309" s="97">
        <f t="shared" ref="G309:I309" si="203">G310+G311</f>
        <v>846.577</v>
      </c>
      <c r="H309" s="97">
        <f t="shared" ref="H309" si="204">H310+H311</f>
        <v>0</v>
      </c>
      <c r="I309" s="97">
        <f t="shared" si="203"/>
        <v>0</v>
      </c>
      <c r="J309" s="97">
        <f t="shared" si="195"/>
        <v>0</v>
      </c>
      <c r="K309" s="97"/>
    </row>
    <row r="310" spans="1:11" x14ac:dyDescent="0.25">
      <c r="A310" s="114"/>
      <c r="B310" s="7"/>
      <c r="C310" s="95"/>
      <c r="D310" s="94"/>
      <c r="E310" s="96" t="s">
        <v>230</v>
      </c>
      <c r="F310" s="97">
        <v>634.93299999999999</v>
      </c>
      <c r="G310" s="97">
        <v>634.93299999999999</v>
      </c>
      <c r="H310" s="97">
        <v>0</v>
      </c>
      <c r="I310" s="97">
        <v>0</v>
      </c>
      <c r="J310" s="97">
        <f t="shared" si="195"/>
        <v>0</v>
      </c>
      <c r="K310" s="97"/>
    </row>
    <row r="311" spans="1:11" x14ac:dyDescent="0.25">
      <c r="A311" s="114"/>
      <c r="B311" s="7"/>
      <c r="C311" s="95"/>
      <c r="D311" s="94"/>
      <c r="E311" s="96" t="s">
        <v>172</v>
      </c>
      <c r="F311" s="97">
        <v>211.64400000000001</v>
      </c>
      <c r="G311" s="97">
        <v>211.64400000000001</v>
      </c>
      <c r="H311" s="97">
        <v>0</v>
      </c>
      <c r="I311" s="97">
        <v>0</v>
      </c>
      <c r="J311" s="97">
        <f t="shared" si="195"/>
        <v>0</v>
      </c>
      <c r="K311" s="97"/>
    </row>
    <row r="312" spans="1:11" ht="25.5" x14ac:dyDescent="0.25">
      <c r="A312" s="129"/>
      <c r="B312" s="33"/>
      <c r="C312" s="130" t="s">
        <v>411</v>
      </c>
      <c r="D312" s="33"/>
      <c r="E312" s="138" t="s">
        <v>412</v>
      </c>
      <c r="F312" s="132">
        <f>F313+F315+F321+F324+F317</f>
        <v>2651.6</v>
      </c>
      <c r="G312" s="132">
        <f t="shared" ref="G312:I312" si="205">G313+G315+G321+G324+G317</f>
        <v>2651.6</v>
      </c>
      <c r="H312" s="132">
        <f t="shared" ref="H312" si="206">H313+H315+H321+H324+H317</f>
        <v>41.4</v>
      </c>
      <c r="I312" s="132">
        <f t="shared" si="205"/>
        <v>41.4</v>
      </c>
      <c r="J312" s="132">
        <f t="shared" si="195"/>
        <v>1.5613214662845074</v>
      </c>
      <c r="K312" s="132">
        <f t="shared" si="196"/>
        <v>100</v>
      </c>
    </row>
    <row r="313" spans="1:11" ht="25.5" x14ac:dyDescent="0.25">
      <c r="A313" s="114"/>
      <c r="B313" s="7"/>
      <c r="C313" s="144" t="s">
        <v>419</v>
      </c>
      <c r="D313" s="27"/>
      <c r="E313" s="28" t="s">
        <v>404</v>
      </c>
      <c r="F313" s="29">
        <f>F314</f>
        <v>471.9</v>
      </c>
      <c r="G313" s="29">
        <f t="shared" ref="G313:I313" si="207">G314</f>
        <v>471.9</v>
      </c>
      <c r="H313" s="29">
        <f t="shared" si="207"/>
        <v>41.4</v>
      </c>
      <c r="I313" s="29">
        <f t="shared" si="207"/>
        <v>41.4</v>
      </c>
      <c r="J313" s="29">
        <f t="shared" si="195"/>
        <v>8.7730451366815014</v>
      </c>
      <c r="K313" s="29">
        <f t="shared" si="196"/>
        <v>100</v>
      </c>
    </row>
    <row r="314" spans="1:11" ht="25.5" x14ac:dyDescent="0.25">
      <c r="A314" s="114"/>
      <c r="B314" s="7"/>
      <c r="C314" s="199"/>
      <c r="D314" s="27" t="s">
        <v>14</v>
      </c>
      <c r="E314" s="28" t="s">
        <v>15</v>
      </c>
      <c r="F314" s="29">
        <v>471.9</v>
      </c>
      <c r="G314" s="29">
        <v>471.9</v>
      </c>
      <c r="H314" s="29">
        <v>41.4</v>
      </c>
      <c r="I314" s="29">
        <v>41.4</v>
      </c>
      <c r="J314" s="29">
        <f t="shared" si="195"/>
        <v>8.7730451366815014</v>
      </c>
      <c r="K314" s="29">
        <f t="shared" si="196"/>
        <v>100</v>
      </c>
    </row>
    <row r="315" spans="1:11" x14ac:dyDescent="0.25">
      <c r="A315" s="114"/>
      <c r="B315" s="7"/>
      <c r="C315" s="94" t="s">
        <v>690</v>
      </c>
      <c r="D315" s="104"/>
      <c r="E315" s="103" t="s">
        <v>899</v>
      </c>
      <c r="F315" s="97">
        <f>F316</f>
        <v>526.1</v>
      </c>
      <c r="G315" s="97">
        <f t="shared" ref="G315:I315" si="208">G316</f>
        <v>526.1</v>
      </c>
      <c r="H315" s="97">
        <f t="shared" si="208"/>
        <v>0</v>
      </c>
      <c r="I315" s="97">
        <f t="shared" si="208"/>
        <v>0</v>
      </c>
      <c r="J315" s="97">
        <f t="shared" si="195"/>
        <v>0</v>
      </c>
      <c r="K315" s="97"/>
    </row>
    <row r="316" spans="1:11" ht="25.5" x14ac:dyDescent="0.25">
      <c r="A316" s="114"/>
      <c r="B316" s="7"/>
      <c r="C316" s="94"/>
      <c r="D316" s="99" t="s">
        <v>14</v>
      </c>
      <c r="E316" s="100" t="s">
        <v>167</v>
      </c>
      <c r="F316" s="97">
        <v>526.1</v>
      </c>
      <c r="G316" s="97">
        <v>526.1</v>
      </c>
      <c r="H316" s="97">
        <v>0</v>
      </c>
      <c r="I316" s="97">
        <v>0</v>
      </c>
      <c r="J316" s="97">
        <f t="shared" si="195"/>
        <v>0</v>
      </c>
      <c r="K316" s="97"/>
    </row>
    <row r="317" spans="1:11" ht="51.75" x14ac:dyDescent="0.25">
      <c r="A317" s="114"/>
      <c r="B317" s="7"/>
      <c r="C317" s="94" t="s">
        <v>940</v>
      </c>
      <c r="D317" s="104"/>
      <c r="E317" s="6" t="s">
        <v>939</v>
      </c>
      <c r="F317" s="97">
        <f>F318</f>
        <v>1197.0999999999999</v>
      </c>
      <c r="G317" s="97">
        <f t="shared" ref="G317:I317" si="209">G318</f>
        <v>1197.0999999999999</v>
      </c>
      <c r="H317" s="97">
        <f t="shared" si="209"/>
        <v>0</v>
      </c>
      <c r="I317" s="97">
        <f t="shared" si="209"/>
        <v>0</v>
      </c>
      <c r="J317" s="97">
        <f t="shared" si="195"/>
        <v>0</v>
      </c>
      <c r="K317" s="97"/>
    </row>
    <row r="318" spans="1:11" ht="25.5" x14ac:dyDescent="0.25">
      <c r="A318" s="114"/>
      <c r="B318" s="7"/>
      <c r="C318" s="94"/>
      <c r="D318" s="99" t="s">
        <v>166</v>
      </c>
      <c r="E318" s="100" t="s">
        <v>167</v>
      </c>
      <c r="F318" s="97">
        <f>F319+F320</f>
        <v>1197.0999999999999</v>
      </c>
      <c r="G318" s="97">
        <f t="shared" ref="G318:I318" si="210">G319+G320</f>
        <v>1197.0999999999999</v>
      </c>
      <c r="H318" s="97">
        <f t="shared" ref="H318" si="211">H319+H320</f>
        <v>0</v>
      </c>
      <c r="I318" s="97">
        <f t="shared" si="210"/>
        <v>0</v>
      </c>
      <c r="J318" s="97">
        <f t="shared" si="195"/>
        <v>0</v>
      </c>
      <c r="K318" s="97"/>
    </row>
    <row r="319" spans="1:11" x14ac:dyDescent="0.25">
      <c r="A319" s="114"/>
      <c r="B319" s="7"/>
      <c r="C319" s="94"/>
      <c r="D319" s="99"/>
      <c r="E319" s="26" t="s">
        <v>230</v>
      </c>
      <c r="F319" s="97">
        <v>1197</v>
      </c>
      <c r="G319" s="97">
        <v>1197</v>
      </c>
      <c r="H319" s="97">
        <v>0</v>
      </c>
      <c r="I319" s="97">
        <v>0</v>
      </c>
      <c r="J319" s="97">
        <f t="shared" si="195"/>
        <v>0</v>
      </c>
      <c r="K319" s="97"/>
    </row>
    <row r="320" spans="1:11" x14ac:dyDescent="0.25">
      <c r="A320" s="114"/>
      <c r="B320" s="7"/>
      <c r="C320" s="94"/>
      <c r="D320" s="99"/>
      <c r="E320" s="109" t="s">
        <v>172</v>
      </c>
      <c r="F320" s="97">
        <v>0.1</v>
      </c>
      <c r="G320" s="97">
        <v>0.1</v>
      </c>
      <c r="H320" s="97">
        <v>0</v>
      </c>
      <c r="I320" s="97">
        <v>0</v>
      </c>
      <c r="J320" s="97">
        <f t="shared" si="195"/>
        <v>0</v>
      </c>
      <c r="K320" s="97"/>
    </row>
    <row r="321" spans="1:11" ht="38.25" x14ac:dyDescent="0.25">
      <c r="A321" s="114"/>
      <c r="B321" s="7"/>
      <c r="C321" s="94" t="s">
        <v>896</v>
      </c>
      <c r="D321" s="104"/>
      <c r="E321" s="103" t="s">
        <v>900</v>
      </c>
      <c r="F321" s="97">
        <f>F322</f>
        <v>250</v>
      </c>
      <c r="G321" s="97">
        <f t="shared" ref="G321:I321" si="212">G322</f>
        <v>250</v>
      </c>
      <c r="H321" s="97">
        <f t="shared" si="212"/>
        <v>0</v>
      </c>
      <c r="I321" s="97">
        <f t="shared" si="212"/>
        <v>0</v>
      </c>
      <c r="J321" s="97">
        <f t="shared" si="195"/>
        <v>0</v>
      </c>
      <c r="K321" s="97"/>
    </row>
    <row r="322" spans="1:11" ht="25.5" x14ac:dyDescent="0.25">
      <c r="A322" s="114"/>
      <c r="B322" s="7"/>
      <c r="C322" s="94"/>
      <c r="D322" s="99" t="s">
        <v>166</v>
      </c>
      <c r="E322" s="100" t="s">
        <v>167</v>
      </c>
      <c r="F322" s="97">
        <v>250</v>
      </c>
      <c r="G322" s="97">
        <v>250</v>
      </c>
      <c r="H322" s="97">
        <v>0</v>
      </c>
      <c r="I322" s="97">
        <v>0</v>
      </c>
      <c r="J322" s="97">
        <f t="shared" si="195"/>
        <v>0</v>
      </c>
      <c r="K322" s="97"/>
    </row>
    <row r="323" spans="1:11" x14ac:dyDescent="0.25">
      <c r="A323" s="114"/>
      <c r="B323" s="7"/>
      <c r="C323" s="94"/>
      <c r="D323" s="99"/>
      <c r="E323" s="109" t="s">
        <v>172</v>
      </c>
      <c r="F323" s="97">
        <v>250</v>
      </c>
      <c r="G323" s="97">
        <v>250</v>
      </c>
      <c r="H323" s="97">
        <v>0</v>
      </c>
      <c r="I323" s="97">
        <v>0</v>
      </c>
      <c r="J323" s="97">
        <f t="shared" si="195"/>
        <v>0</v>
      </c>
      <c r="K323" s="97"/>
    </row>
    <row r="324" spans="1:11" ht="25.5" x14ac:dyDescent="0.25">
      <c r="A324" s="114"/>
      <c r="B324" s="7"/>
      <c r="C324" s="94" t="s">
        <v>897</v>
      </c>
      <c r="D324" s="104"/>
      <c r="E324" s="103" t="s">
        <v>898</v>
      </c>
      <c r="F324" s="97">
        <f t="shared" ref="F324:I325" si="213">F325</f>
        <v>206.5</v>
      </c>
      <c r="G324" s="97">
        <f t="shared" si="213"/>
        <v>206.5</v>
      </c>
      <c r="H324" s="97">
        <f t="shared" si="213"/>
        <v>0</v>
      </c>
      <c r="I324" s="97">
        <f t="shared" si="213"/>
        <v>0</v>
      </c>
      <c r="J324" s="97">
        <f t="shared" si="195"/>
        <v>0</v>
      </c>
      <c r="K324" s="97"/>
    </row>
    <row r="325" spans="1:11" ht="25.5" x14ac:dyDescent="0.25">
      <c r="A325" s="114"/>
      <c r="B325" s="7"/>
      <c r="C325" s="94"/>
      <c r="D325" s="99" t="s">
        <v>14</v>
      </c>
      <c r="E325" s="103" t="s">
        <v>15</v>
      </c>
      <c r="F325" s="97">
        <f t="shared" si="213"/>
        <v>206.5</v>
      </c>
      <c r="G325" s="97">
        <f t="shared" si="213"/>
        <v>206.5</v>
      </c>
      <c r="H325" s="97">
        <f t="shared" si="213"/>
        <v>0</v>
      </c>
      <c r="I325" s="97">
        <f t="shared" si="213"/>
        <v>0</v>
      </c>
      <c r="J325" s="97">
        <f t="shared" si="195"/>
        <v>0</v>
      </c>
      <c r="K325" s="97"/>
    </row>
    <row r="326" spans="1:11" x14ac:dyDescent="0.25">
      <c r="A326" s="114"/>
      <c r="B326" s="7"/>
      <c r="C326" s="94"/>
      <c r="D326" s="99"/>
      <c r="E326" s="109" t="s">
        <v>172</v>
      </c>
      <c r="F326" s="97">
        <v>206.5</v>
      </c>
      <c r="G326" s="97">
        <v>206.5</v>
      </c>
      <c r="H326" s="97">
        <v>0</v>
      </c>
      <c r="I326" s="97">
        <v>0</v>
      </c>
      <c r="J326" s="97">
        <f t="shared" si="195"/>
        <v>0</v>
      </c>
      <c r="K326" s="97"/>
    </row>
    <row r="327" spans="1:11" x14ac:dyDescent="0.25">
      <c r="A327" s="114"/>
      <c r="B327" s="7"/>
      <c r="C327" s="115" t="s">
        <v>714</v>
      </c>
      <c r="D327" s="7"/>
      <c r="E327" s="116" t="s">
        <v>988</v>
      </c>
      <c r="F327" s="117">
        <f>F328</f>
        <v>900</v>
      </c>
      <c r="G327" s="117">
        <f t="shared" ref="G327:I329" si="214">G328</f>
        <v>900</v>
      </c>
      <c r="H327" s="117">
        <f t="shared" si="214"/>
        <v>900</v>
      </c>
      <c r="I327" s="117">
        <f t="shared" si="214"/>
        <v>900</v>
      </c>
      <c r="J327" s="117">
        <f t="shared" si="195"/>
        <v>100</v>
      </c>
      <c r="K327" s="117">
        <f t="shared" si="196"/>
        <v>100</v>
      </c>
    </row>
    <row r="328" spans="1:11" ht="38.25" x14ac:dyDescent="0.25">
      <c r="A328" s="114"/>
      <c r="B328" s="7"/>
      <c r="C328" s="115" t="s">
        <v>339</v>
      </c>
      <c r="D328" s="7"/>
      <c r="E328" s="116" t="s">
        <v>768</v>
      </c>
      <c r="F328" s="117">
        <f>F329</f>
        <v>900</v>
      </c>
      <c r="G328" s="117">
        <f t="shared" si="214"/>
        <v>900</v>
      </c>
      <c r="H328" s="117">
        <f t="shared" si="214"/>
        <v>900</v>
      </c>
      <c r="I328" s="117">
        <f t="shared" si="214"/>
        <v>900</v>
      </c>
      <c r="J328" s="117">
        <f t="shared" si="195"/>
        <v>100</v>
      </c>
      <c r="K328" s="117">
        <f t="shared" si="196"/>
        <v>100</v>
      </c>
    </row>
    <row r="329" spans="1:11" ht="25.5" x14ac:dyDescent="0.25">
      <c r="A329" s="110"/>
      <c r="B329" s="27"/>
      <c r="C329" s="133" t="s">
        <v>349</v>
      </c>
      <c r="D329" s="27"/>
      <c r="E329" s="28" t="s">
        <v>350</v>
      </c>
      <c r="F329" s="29">
        <f>F330</f>
        <v>900</v>
      </c>
      <c r="G329" s="29">
        <f t="shared" si="214"/>
        <v>900</v>
      </c>
      <c r="H329" s="29">
        <f t="shared" si="214"/>
        <v>900</v>
      </c>
      <c r="I329" s="29">
        <f t="shared" si="214"/>
        <v>900</v>
      </c>
      <c r="J329" s="29">
        <f t="shared" si="195"/>
        <v>100</v>
      </c>
      <c r="K329" s="29">
        <f t="shared" si="196"/>
        <v>100</v>
      </c>
    </row>
    <row r="330" spans="1:11" x14ac:dyDescent="0.25">
      <c r="A330" s="110"/>
      <c r="B330" s="27"/>
      <c r="C330" s="133"/>
      <c r="D330" s="27" t="s">
        <v>28</v>
      </c>
      <c r="E330" s="28" t="s">
        <v>29</v>
      </c>
      <c r="F330" s="29">
        <v>900</v>
      </c>
      <c r="G330" s="29">
        <v>900</v>
      </c>
      <c r="H330" s="29">
        <v>900</v>
      </c>
      <c r="I330" s="29">
        <v>900</v>
      </c>
      <c r="J330" s="29">
        <f t="shared" si="195"/>
        <v>100</v>
      </c>
      <c r="K330" s="29">
        <f t="shared" si="196"/>
        <v>100</v>
      </c>
    </row>
    <row r="331" spans="1:11" ht="19.5" customHeight="1" x14ac:dyDescent="0.25">
      <c r="A331" s="114"/>
      <c r="B331" s="7" t="s">
        <v>769</v>
      </c>
      <c r="C331" s="115"/>
      <c r="D331" s="114"/>
      <c r="E331" s="116" t="s">
        <v>770</v>
      </c>
      <c r="F331" s="117">
        <f t="shared" ref="F331:I332" si="215">F332</f>
        <v>22133.692999999999</v>
      </c>
      <c r="G331" s="117">
        <f t="shared" si="215"/>
        <v>22133.593999999997</v>
      </c>
      <c r="H331" s="117">
        <f t="shared" si="215"/>
        <v>0</v>
      </c>
      <c r="I331" s="117">
        <f t="shared" si="215"/>
        <v>0</v>
      </c>
      <c r="J331" s="117">
        <f t="shared" si="195"/>
        <v>0</v>
      </c>
      <c r="K331" s="117"/>
    </row>
    <row r="332" spans="1:11" ht="25.5" x14ac:dyDescent="0.25">
      <c r="A332" s="114"/>
      <c r="B332" s="7"/>
      <c r="C332" s="115"/>
      <c r="D332" s="7"/>
      <c r="E332" s="118" t="s">
        <v>8</v>
      </c>
      <c r="F332" s="117">
        <f t="shared" si="215"/>
        <v>22133.692999999999</v>
      </c>
      <c r="G332" s="117">
        <f t="shared" si="215"/>
        <v>22133.593999999997</v>
      </c>
      <c r="H332" s="117">
        <f t="shared" si="215"/>
        <v>0</v>
      </c>
      <c r="I332" s="117">
        <f t="shared" si="215"/>
        <v>0</v>
      </c>
      <c r="J332" s="117">
        <f t="shared" si="195"/>
        <v>0</v>
      </c>
      <c r="K332" s="117"/>
    </row>
    <row r="333" spans="1:11" ht="25.5" x14ac:dyDescent="0.25">
      <c r="A333" s="119"/>
      <c r="B333" s="120"/>
      <c r="C333" s="121" t="s">
        <v>235</v>
      </c>
      <c r="D333" s="120"/>
      <c r="E333" s="189" t="s">
        <v>236</v>
      </c>
      <c r="F333" s="123">
        <f>F343+F374+F334</f>
        <v>22133.692999999999</v>
      </c>
      <c r="G333" s="123">
        <f t="shared" ref="G333:I333" si="216">G343+G374+G334</f>
        <v>22133.593999999997</v>
      </c>
      <c r="H333" s="123">
        <f t="shared" ref="H333" si="217">H343+H374+H334</f>
        <v>0</v>
      </c>
      <c r="I333" s="123">
        <f t="shared" si="216"/>
        <v>0</v>
      </c>
      <c r="J333" s="123">
        <f t="shared" si="195"/>
        <v>0</v>
      </c>
      <c r="K333" s="123"/>
    </row>
    <row r="334" spans="1:11" ht="32.25" customHeight="1" x14ac:dyDescent="0.25">
      <c r="A334" s="179"/>
      <c r="B334" s="172"/>
      <c r="C334" s="200" t="s">
        <v>237</v>
      </c>
      <c r="D334" s="201"/>
      <c r="E334" s="202" t="s">
        <v>238</v>
      </c>
      <c r="F334" s="203">
        <f t="shared" ref="F334:I334" si="218">F335</f>
        <v>1117.4000000000001</v>
      </c>
      <c r="G334" s="203">
        <f t="shared" si="218"/>
        <v>1117.367</v>
      </c>
      <c r="H334" s="203">
        <f t="shared" si="218"/>
        <v>0</v>
      </c>
      <c r="I334" s="203">
        <f t="shared" si="218"/>
        <v>0</v>
      </c>
      <c r="J334" s="203">
        <f t="shared" si="195"/>
        <v>0</v>
      </c>
      <c r="K334" s="203"/>
    </row>
    <row r="335" spans="1:11" ht="39" x14ac:dyDescent="0.25">
      <c r="A335" s="129"/>
      <c r="B335" s="33"/>
      <c r="C335" s="187" t="s">
        <v>239</v>
      </c>
      <c r="D335" s="188"/>
      <c r="E335" s="198" t="s">
        <v>240</v>
      </c>
      <c r="F335" s="204">
        <f>F338</f>
        <v>1117.4000000000001</v>
      </c>
      <c r="G335" s="204">
        <f t="shared" ref="G335" si="219">G338</f>
        <v>1117.367</v>
      </c>
      <c r="H335" s="204">
        <f t="shared" ref="H335:I335" si="220">H338</f>
        <v>0</v>
      </c>
      <c r="I335" s="204">
        <f t="shared" si="220"/>
        <v>0</v>
      </c>
      <c r="J335" s="204">
        <f t="shared" si="195"/>
        <v>0</v>
      </c>
      <c r="K335" s="204"/>
    </row>
    <row r="336" spans="1:11" ht="25.5" x14ac:dyDescent="0.25">
      <c r="A336" s="110"/>
      <c r="B336" s="27"/>
      <c r="C336" s="195" t="s">
        <v>924</v>
      </c>
      <c r="D336" s="9"/>
      <c r="E336" s="28" t="s">
        <v>901</v>
      </c>
      <c r="F336" s="38">
        <f>F338</f>
        <v>1117.4000000000001</v>
      </c>
      <c r="G336" s="38">
        <f t="shared" ref="G336" si="221">G338</f>
        <v>1117.367</v>
      </c>
      <c r="H336" s="38">
        <f t="shared" ref="H336:I336" si="222">H338</f>
        <v>0</v>
      </c>
      <c r="I336" s="38">
        <f t="shared" si="222"/>
        <v>0</v>
      </c>
      <c r="J336" s="38">
        <f t="shared" si="195"/>
        <v>0</v>
      </c>
      <c r="K336" s="38"/>
    </row>
    <row r="337" spans="1:11" x14ac:dyDescent="0.25">
      <c r="A337" s="110"/>
      <c r="B337" s="27"/>
      <c r="C337" s="144"/>
      <c r="D337" s="31"/>
      <c r="E337" s="6" t="s">
        <v>0</v>
      </c>
      <c r="F337" s="38"/>
      <c r="G337" s="38"/>
      <c r="H337" s="38"/>
      <c r="I337" s="38"/>
      <c r="J337" s="38" t="e">
        <f t="shared" si="195"/>
        <v>#DIV/0!</v>
      </c>
      <c r="K337" s="38"/>
    </row>
    <row r="338" spans="1:11" s="252" customFormat="1" x14ac:dyDescent="0.25">
      <c r="A338" s="246"/>
      <c r="B338" s="247"/>
      <c r="C338" s="248"/>
      <c r="D338" s="249"/>
      <c r="E338" s="250" t="s">
        <v>903</v>
      </c>
      <c r="F338" s="251">
        <f>F340+F341+F342</f>
        <v>1117.4000000000001</v>
      </c>
      <c r="G338" s="251">
        <f t="shared" ref="G338" si="223">G340+G341+G342</f>
        <v>1117.367</v>
      </c>
      <c r="H338" s="251">
        <f t="shared" ref="H338:I338" si="224">H340+H341+H342</f>
        <v>0</v>
      </c>
      <c r="I338" s="251">
        <f t="shared" si="224"/>
        <v>0</v>
      </c>
      <c r="J338" s="251">
        <f t="shared" si="195"/>
        <v>0</v>
      </c>
      <c r="K338" s="251"/>
    </row>
    <row r="339" spans="1:11" ht="26.25" x14ac:dyDescent="0.25">
      <c r="A339" s="114"/>
      <c r="B339" s="7"/>
      <c r="C339" s="195"/>
      <c r="D339" s="14" t="s">
        <v>14</v>
      </c>
      <c r="E339" s="4" t="s">
        <v>15</v>
      </c>
      <c r="F339" s="38">
        <f>F340+F341+F342</f>
        <v>1117.4000000000001</v>
      </c>
      <c r="G339" s="38">
        <f t="shared" ref="G339:I339" si="225">G340+G341+G342</f>
        <v>1117.367</v>
      </c>
      <c r="H339" s="38">
        <f t="shared" ref="H339" si="226">H340+H341+H342</f>
        <v>0</v>
      </c>
      <c r="I339" s="38">
        <f t="shared" si="225"/>
        <v>0</v>
      </c>
      <c r="J339" s="38">
        <f t="shared" si="195"/>
        <v>0</v>
      </c>
      <c r="K339" s="38"/>
    </row>
    <row r="340" spans="1:11" x14ac:dyDescent="0.25">
      <c r="A340" s="114"/>
      <c r="B340" s="7"/>
      <c r="C340" s="195"/>
      <c r="D340" s="9"/>
      <c r="E340" s="28" t="s">
        <v>241</v>
      </c>
      <c r="F340" s="97">
        <v>743.1</v>
      </c>
      <c r="G340" s="97">
        <v>743.05</v>
      </c>
      <c r="H340" s="97">
        <v>0</v>
      </c>
      <c r="I340" s="97">
        <v>0</v>
      </c>
      <c r="J340" s="97">
        <f t="shared" si="195"/>
        <v>0</v>
      </c>
      <c r="K340" s="97"/>
    </row>
    <row r="341" spans="1:11" x14ac:dyDescent="0.25">
      <c r="A341" s="114"/>
      <c r="B341" s="7"/>
      <c r="C341" s="195"/>
      <c r="D341" s="9"/>
      <c r="E341" s="28" t="s">
        <v>230</v>
      </c>
      <c r="F341" s="97">
        <v>39.1</v>
      </c>
      <c r="G341" s="97">
        <v>39.106999999999999</v>
      </c>
      <c r="H341" s="97">
        <v>0</v>
      </c>
      <c r="I341" s="97">
        <v>0</v>
      </c>
      <c r="J341" s="97">
        <f t="shared" si="195"/>
        <v>0</v>
      </c>
      <c r="K341" s="97"/>
    </row>
    <row r="342" spans="1:11" x14ac:dyDescent="0.25">
      <c r="A342" s="114"/>
      <c r="B342" s="7"/>
      <c r="C342" s="195"/>
      <c r="D342" s="9"/>
      <c r="E342" s="30" t="s">
        <v>172</v>
      </c>
      <c r="F342" s="97">
        <v>335.2</v>
      </c>
      <c r="G342" s="97">
        <v>335.21</v>
      </c>
      <c r="H342" s="97">
        <v>0</v>
      </c>
      <c r="I342" s="97">
        <v>0</v>
      </c>
      <c r="J342" s="97">
        <f t="shared" si="195"/>
        <v>0</v>
      </c>
      <c r="K342" s="97"/>
    </row>
    <row r="343" spans="1:11" ht="25.5" x14ac:dyDescent="0.25">
      <c r="A343" s="171"/>
      <c r="B343" s="172"/>
      <c r="C343" s="173" t="s">
        <v>243</v>
      </c>
      <c r="D343" s="172"/>
      <c r="E343" s="174" t="s">
        <v>244</v>
      </c>
      <c r="F343" s="175">
        <f>F344+F348+F365</f>
        <v>12047.56</v>
      </c>
      <c r="G343" s="175">
        <f t="shared" ref="G343:I343" si="227">G344+G348+G365</f>
        <v>12047.538</v>
      </c>
      <c r="H343" s="175">
        <f t="shared" ref="H343" si="228">H344+H348+H365</f>
        <v>0</v>
      </c>
      <c r="I343" s="175">
        <f t="shared" si="227"/>
        <v>0</v>
      </c>
      <c r="J343" s="175">
        <f t="shared" si="195"/>
        <v>0</v>
      </c>
      <c r="K343" s="175"/>
    </row>
    <row r="344" spans="1:11" ht="38.25" x14ac:dyDescent="0.25">
      <c r="A344" s="129"/>
      <c r="B344" s="33"/>
      <c r="C344" s="130" t="s">
        <v>245</v>
      </c>
      <c r="D344" s="33"/>
      <c r="E344" s="138" t="s">
        <v>246</v>
      </c>
      <c r="F344" s="132">
        <f t="shared" ref="F344:I344" si="229">F345</f>
        <v>1000</v>
      </c>
      <c r="G344" s="132">
        <f t="shared" si="229"/>
        <v>1000</v>
      </c>
      <c r="H344" s="132">
        <f t="shared" si="229"/>
        <v>0</v>
      </c>
      <c r="I344" s="132">
        <f t="shared" si="229"/>
        <v>0</v>
      </c>
      <c r="J344" s="132">
        <f t="shared" si="195"/>
        <v>0</v>
      </c>
      <c r="K344" s="132"/>
    </row>
    <row r="345" spans="1:11" ht="25.5" x14ac:dyDescent="0.25">
      <c r="A345" s="114"/>
      <c r="B345" s="7"/>
      <c r="C345" s="133" t="s">
        <v>247</v>
      </c>
      <c r="D345" s="7"/>
      <c r="E345" s="30" t="s">
        <v>771</v>
      </c>
      <c r="F345" s="29">
        <f t="shared" ref="F345:I346" si="230">F346</f>
        <v>1000</v>
      </c>
      <c r="G345" s="29">
        <f t="shared" si="230"/>
        <v>1000</v>
      </c>
      <c r="H345" s="29">
        <f t="shared" si="230"/>
        <v>0</v>
      </c>
      <c r="I345" s="29">
        <f t="shared" si="230"/>
        <v>0</v>
      </c>
      <c r="J345" s="29">
        <f t="shared" si="195"/>
        <v>0</v>
      </c>
      <c r="K345" s="29"/>
    </row>
    <row r="346" spans="1:11" ht="25.5" x14ac:dyDescent="0.25">
      <c r="A346" s="114"/>
      <c r="B346" s="7"/>
      <c r="C346" s="115"/>
      <c r="D346" s="27" t="s">
        <v>14</v>
      </c>
      <c r="E346" s="28" t="s">
        <v>15</v>
      </c>
      <c r="F346" s="29">
        <f t="shared" si="230"/>
        <v>1000</v>
      </c>
      <c r="G346" s="29">
        <f t="shared" si="230"/>
        <v>1000</v>
      </c>
      <c r="H346" s="29">
        <f t="shared" si="230"/>
        <v>0</v>
      </c>
      <c r="I346" s="29">
        <f t="shared" si="230"/>
        <v>0</v>
      </c>
      <c r="J346" s="29">
        <f t="shared" si="195"/>
        <v>0</v>
      </c>
      <c r="K346" s="29"/>
    </row>
    <row r="347" spans="1:11" x14ac:dyDescent="0.25">
      <c r="A347" s="114"/>
      <c r="B347" s="7"/>
      <c r="C347" s="115"/>
      <c r="D347" s="27"/>
      <c r="E347" s="30" t="s">
        <v>172</v>
      </c>
      <c r="F347" s="29">
        <v>1000</v>
      </c>
      <c r="G347" s="29">
        <v>1000</v>
      </c>
      <c r="H347" s="29">
        <v>0</v>
      </c>
      <c r="I347" s="29">
        <v>0</v>
      </c>
      <c r="J347" s="29">
        <f t="shared" si="195"/>
        <v>0</v>
      </c>
      <c r="K347" s="29"/>
    </row>
    <row r="348" spans="1:11" ht="25.5" x14ac:dyDescent="0.25">
      <c r="A348" s="129"/>
      <c r="B348" s="33"/>
      <c r="C348" s="130" t="s">
        <v>248</v>
      </c>
      <c r="D348" s="33"/>
      <c r="E348" s="138" t="s">
        <v>249</v>
      </c>
      <c r="F348" s="132">
        <f>F349+F361+F363+F357+F359+F353</f>
        <v>9047.56</v>
      </c>
      <c r="G348" s="132">
        <f t="shared" ref="G348:I348" si="231">G349+G361+G363+G357+G359+G353</f>
        <v>9047.5380000000005</v>
      </c>
      <c r="H348" s="132">
        <f t="shared" ref="H348" si="232">H349+H361+H363+H357+H359+H353</f>
        <v>0</v>
      </c>
      <c r="I348" s="132">
        <f t="shared" si="231"/>
        <v>0</v>
      </c>
      <c r="J348" s="132">
        <f t="shared" si="195"/>
        <v>0</v>
      </c>
      <c r="K348" s="132"/>
    </row>
    <row r="349" spans="1:11" x14ac:dyDescent="0.25">
      <c r="A349" s="114"/>
      <c r="B349" s="10"/>
      <c r="C349" s="195" t="s">
        <v>250</v>
      </c>
      <c r="D349" s="10"/>
      <c r="E349" s="30" t="s">
        <v>772</v>
      </c>
      <c r="F349" s="29">
        <f>F350</f>
        <v>545.86</v>
      </c>
      <c r="G349" s="29">
        <f t="shared" ref="G349:I349" si="233">G350</f>
        <v>545.83799999999997</v>
      </c>
      <c r="H349" s="29">
        <f t="shared" si="233"/>
        <v>0</v>
      </c>
      <c r="I349" s="29">
        <f t="shared" si="233"/>
        <v>0</v>
      </c>
      <c r="J349" s="29">
        <f t="shared" si="195"/>
        <v>0</v>
      </c>
      <c r="K349" s="29"/>
    </row>
    <row r="350" spans="1:11" ht="25.5" x14ac:dyDescent="0.25">
      <c r="A350" s="114"/>
      <c r="B350" s="10"/>
      <c r="C350" s="196"/>
      <c r="D350" s="9" t="s">
        <v>14</v>
      </c>
      <c r="E350" s="28" t="s">
        <v>15</v>
      </c>
      <c r="F350" s="29">
        <f>F351+F352</f>
        <v>545.86</v>
      </c>
      <c r="G350" s="29">
        <f t="shared" ref="G350:I350" si="234">G351+G352</f>
        <v>545.83799999999997</v>
      </c>
      <c r="H350" s="29">
        <f t="shared" ref="H350" si="235">H351+H352</f>
        <v>0</v>
      </c>
      <c r="I350" s="29">
        <f t="shared" si="234"/>
        <v>0</v>
      </c>
      <c r="J350" s="29">
        <f t="shared" si="195"/>
        <v>0</v>
      </c>
      <c r="K350" s="29"/>
    </row>
    <row r="351" spans="1:11" x14ac:dyDescent="0.25">
      <c r="A351" s="114"/>
      <c r="B351" s="10"/>
      <c r="C351" s="195"/>
      <c r="D351" s="10"/>
      <c r="E351" s="28" t="s">
        <v>230</v>
      </c>
      <c r="F351" s="29">
        <v>409.4</v>
      </c>
      <c r="G351" s="29">
        <v>409.37900000000002</v>
      </c>
      <c r="H351" s="29">
        <v>0</v>
      </c>
      <c r="I351" s="29">
        <v>0</v>
      </c>
      <c r="J351" s="29">
        <f t="shared" si="195"/>
        <v>0</v>
      </c>
      <c r="K351" s="29"/>
    </row>
    <row r="352" spans="1:11" x14ac:dyDescent="0.25">
      <c r="A352" s="114"/>
      <c r="B352" s="10"/>
      <c r="C352" s="195"/>
      <c r="D352" s="10"/>
      <c r="E352" s="30" t="s">
        <v>172</v>
      </c>
      <c r="F352" s="29">
        <v>136.46</v>
      </c>
      <c r="G352" s="29">
        <v>136.459</v>
      </c>
      <c r="H352" s="29">
        <v>0</v>
      </c>
      <c r="I352" s="29">
        <v>0</v>
      </c>
      <c r="J352" s="29">
        <f t="shared" si="195"/>
        <v>0</v>
      </c>
      <c r="K352" s="29"/>
    </row>
    <row r="353" spans="1:11" ht="39" x14ac:dyDescent="0.25">
      <c r="A353" s="114"/>
      <c r="B353" s="10"/>
      <c r="C353" s="195" t="s">
        <v>930</v>
      </c>
      <c r="D353" s="10"/>
      <c r="E353" s="106" t="s">
        <v>251</v>
      </c>
      <c r="F353" s="97">
        <v>1200</v>
      </c>
      <c r="G353" s="97">
        <v>1200</v>
      </c>
      <c r="H353" s="97">
        <v>0</v>
      </c>
      <c r="I353" s="97">
        <v>0</v>
      </c>
      <c r="J353" s="97">
        <f t="shared" ref="J353:J416" si="236">I353/G353*100</f>
        <v>0</v>
      </c>
      <c r="K353" s="97"/>
    </row>
    <row r="354" spans="1:11" ht="26.25" x14ac:dyDescent="0.25">
      <c r="A354" s="114"/>
      <c r="B354" s="10"/>
      <c r="C354" s="196"/>
      <c r="D354" s="9" t="s">
        <v>14</v>
      </c>
      <c r="E354" s="106" t="s">
        <v>15</v>
      </c>
      <c r="F354" s="97">
        <v>1200</v>
      </c>
      <c r="G354" s="97">
        <v>1200</v>
      </c>
      <c r="H354" s="97">
        <v>0</v>
      </c>
      <c r="I354" s="97">
        <v>0</v>
      </c>
      <c r="J354" s="97">
        <f t="shared" si="236"/>
        <v>0</v>
      </c>
      <c r="K354" s="97"/>
    </row>
    <row r="355" spans="1:11" x14ac:dyDescent="0.25">
      <c r="A355" s="114"/>
      <c r="B355" s="10"/>
      <c r="C355" s="195"/>
      <c r="D355" s="10"/>
      <c r="E355" s="108" t="s">
        <v>171</v>
      </c>
      <c r="F355" s="97">
        <v>900</v>
      </c>
      <c r="G355" s="97">
        <v>900</v>
      </c>
      <c r="H355" s="97">
        <v>0</v>
      </c>
      <c r="I355" s="97">
        <v>0</v>
      </c>
      <c r="J355" s="97">
        <f t="shared" si="236"/>
        <v>0</v>
      </c>
      <c r="K355" s="97"/>
    </row>
    <row r="356" spans="1:11" x14ac:dyDescent="0.25">
      <c r="A356" s="114"/>
      <c r="B356" s="10"/>
      <c r="C356" s="195"/>
      <c r="D356" s="10"/>
      <c r="E356" s="108" t="s">
        <v>172</v>
      </c>
      <c r="F356" s="97">
        <v>300</v>
      </c>
      <c r="G356" s="97">
        <v>300</v>
      </c>
      <c r="H356" s="97">
        <v>0</v>
      </c>
      <c r="I356" s="97">
        <v>0</v>
      </c>
      <c r="J356" s="97">
        <f t="shared" si="236"/>
        <v>0</v>
      </c>
      <c r="K356" s="97"/>
    </row>
    <row r="357" spans="1:11" x14ac:dyDescent="0.25">
      <c r="A357" s="114"/>
      <c r="B357" s="10"/>
      <c r="C357" s="195" t="s">
        <v>432</v>
      </c>
      <c r="D357" s="9"/>
      <c r="E357" s="28" t="s">
        <v>773</v>
      </c>
      <c r="F357" s="8">
        <f>F358</f>
        <v>2691.6</v>
      </c>
      <c r="G357" s="8">
        <f t="shared" ref="G357:I357" si="237">G358</f>
        <v>2691.6</v>
      </c>
      <c r="H357" s="8">
        <f t="shared" si="237"/>
        <v>0</v>
      </c>
      <c r="I357" s="8">
        <f t="shared" si="237"/>
        <v>0</v>
      </c>
      <c r="J357" s="8">
        <f t="shared" si="236"/>
        <v>0</v>
      </c>
      <c r="K357" s="8"/>
    </row>
    <row r="358" spans="1:11" ht="25.5" x14ac:dyDescent="0.25">
      <c r="A358" s="114"/>
      <c r="B358" s="10"/>
      <c r="C358" s="196"/>
      <c r="D358" s="9" t="s">
        <v>14</v>
      </c>
      <c r="E358" s="28" t="s">
        <v>15</v>
      </c>
      <c r="F358" s="8">
        <v>2691.6</v>
      </c>
      <c r="G358" s="8">
        <v>2691.6</v>
      </c>
      <c r="H358" s="8">
        <v>0</v>
      </c>
      <c r="I358" s="8">
        <v>0</v>
      </c>
      <c r="J358" s="8">
        <f t="shared" si="236"/>
        <v>0</v>
      </c>
      <c r="K358" s="8"/>
    </row>
    <row r="359" spans="1:11" ht="25.5" x14ac:dyDescent="0.25">
      <c r="A359" s="114"/>
      <c r="B359" s="10"/>
      <c r="C359" s="195" t="s">
        <v>640</v>
      </c>
      <c r="D359" s="9"/>
      <c r="E359" s="28" t="s">
        <v>680</v>
      </c>
      <c r="F359" s="8">
        <f>F360</f>
        <v>2264</v>
      </c>
      <c r="G359" s="8">
        <f t="shared" ref="G359:I359" si="238">G360</f>
        <v>2264</v>
      </c>
      <c r="H359" s="8">
        <f t="shared" si="238"/>
        <v>0</v>
      </c>
      <c r="I359" s="8">
        <f t="shared" si="238"/>
        <v>0</v>
      </c>
      <c r="J359" s="8">
        <f t="shared" si="236"/>
        <v>0</v>
      </c>
      <c r="K359" s="8"/>
    </row>
    <row r="360" spans="1:11" ht="25.5" x14ac:dyDescent="0.25">
      <c r="A360" s="114"/>
      <c r="B360" s="10"/>
      <c r="C360" s="196"/>
      <c r="D360" s="9" t="s">
        <v>14</v>
      </c>
      <c r="E360" s="28" t="s">
        <v>15</v>
      </c>
      <c r="F360" s="8">
        <v>2264</v>
      </c>
      <c r="G360" s="8">
        <v>2264</v>
      </c>
      <c r="H360" s="8">
        <v>0</v>
      </c>
      <c r="I360" s="8">
        <v>0</v>
      </c>
      <c r="J360" s="8">
        <f t="shared" si="236"/>
        <v>0</v>
      </c>
      <c r="K360" s="8"/>
    </row>
    <row r="361" spans="1:11" ht="26.25" x14ac:dyDescent="0.25">
      <c r="A361" s="114"/>
      <c r="B361" s="10"/>
      <c r="C361" s="31" t="s">
        <v>687</v>
      </c>
      <c r="D361" s="15"/>
      <c r="E361" s="13" t="s">
        <v>684</v>
      </c>
      <c r="F361" s="29">
        <f>F362</f>
        <v>1746.1</v>
      </c>
      <c r="G361" s="29">
        <f t="shared" ref="G361:I361" si="239">G362</f>
        <v>1746.1</v>
      </c>
      <c r="H361" s="29">
        <f t="shared" si="239"/>
        <v>0</v>
      </c>
      <c r="I361" s="29">
        <f t="shared" si="239"/>
        <v>0</v>
      </c>
      <c r="J361" s="29">
        <f t="shared" si="236"/>
        <v>0</v>
      </c>
      <c r="K361" s="29"/>
    </row>
    <row r="362" spans="1:11" ht="25.5" x14ac:dyDescent="0.25">
      <c r="A362" s="114"/>
      <c r="B362" s="10"/>
      <c r="C362" s="115"/>
      <c r="D362" s="9" t="s">
        <v>14</v>
      </c>
      <c r="E362" s="28" t="s">
        <v>15</v>
      </c>
      <c r="F362" s="8">
        <v>1746.1</v>
      </c>
      <c r="G362" s="8">
        <v>1746.1</v>
      </c>
      <c r="H362" s="8">
        <v>0</v>
      </c>
      <c r="I362" s="8">
        <v>0</v>
      </c>
      <c r="J362" s="8">
        <f t="shared" si="236"/>
        <v>0</v>
      </c>
      <c r="K362" s="8"/>
    </row>
    <row r="363" spans="1:11" ht="39" x14ac:dyDescent="0.25">
      <c r="A363" s="114"/>
      <c r="B363" s="10"/>
      <c r="C363" s="31" t="s">
        <v>688</v>
      </c>
      <c r="D363" s="14"/>
      <c r="E363" s="106" t="s">
        <v>931</v>
      </c>
      <c r="F363" s="29">
        <f>F364</f>
        <v>600</v>
      </c>
      <c r="G363" s="29">
        <f t="shared" ref="G363:I363" si="240">G364</f>
        <v>600</v>
      </c>
      <c r="H363" s="29">
        <f t="shared" si="240"/>
        <v>0</v>
      </c>
      <c r="I363" s="29">
        <f t="shared" si="240"/>
        <v>0</v>
      </c>
      <c r="J363" s="29">
        <f t="shared" si="236"/>
        <v>0</v>
      </c>
      <c r="K363" s="29"/>
    </row>
    <row r="364" spans="1:11" ht="26.25" x14ac:dyDescent="0.25">
      <c r="A364" s="114"/>
      <c r="B364" s="10"/>
      <c r="C364" s="15"/>
      <c r="D364" s="14" t="s">
        <v>14</v>
      </c>
      <c r="E364" s="4" t="s">
        <v>15</v>
      </c>
      <c r="F364" s="29">
        <v>600</v>
      </c>
      <c r="G364" s="29">
        <v>600</v>
      </c>
      <c r="H364" s="29">
        <v>0</v>
      </c>
      <c r="I364" s="29">
        <v>0</v>
      </c>
      <c r="J364" s="29">
        <f t="shared" si="236"/>
        <v>0</v>
      </c>
      <c r="K364" s="29"/>
    </row>
    <row r="365" spans="1:11" x14ac:dyDescent="0.25">
      <c r="A365" s="129"/>
      <c r="B365" s="33"/>
      <c r="C365" s="130" t="s">
        <v>252</v>
      </c>
      <c r="D365" s="140"/>
      <c r="E365" s="138" t="s">
        <v>253</v>
      </c>
      <c r="F365" s="132">
        <f>F366+F372</f>
        <v>2000</v>
      </c>
      <c r="G365" s="132">
        <f t="shared" ref="G365:I365" si="241">G366+G372</f>
        <v>2000</v>
      </c>
      <c r="H365" s="132">
        <f t="shared" ref="H365" si="242">H366+H372</f>
        <v>0</v>
      </c>
      <c r="I365" s="132">
        <f t="shared" si="241"/>
        <v>0</v>
      </c>
      <c r="J365" s="132">
        <f t="shared" si="236"/>
        <v>0</v>
      </c>
      <c r="K365" s="132"/>
    </row>
    <row r="366" spans="1:11" x14ac:dyDescent="0.25">
      <c r="A366" s="114"/>
      <c r="B366" s="10"/>
      <c r="C366" s="195" t="s">
        <v>254</v>
      </c>
      <c r="D366" s="10"/>
      <c r="E366" s="28" t="s">
        <v>255</v>
      </c>
      <c r="F366" s="8">
        <f>F367</f>
        <v>1000</v>
      </c>
      <c r="G366" s="8">
        <f t="shared" ref="G366:I366" si="243">G367</f>
        <v>1000</v>
      </c>
      <c r="H366" s="8">
        <f t="shared" si="243"/>
        <v>0</v>
      </c>
      <c r="I366" s="8">
        <f t="shared" si="243"/>
        <v>0</v>
      </c>
      <c r="J366" s="8">
        <f t="shared" si="236"/>
        <v>0</v>
      </c>
      <c r="K366" s="8"/>
    </row>
    <row r="367" spans="1:11" ht="25.5" x14ac:dyDescent="0.25">
      <c r="A367" s="114"/>
      <c r="B367" s="10"/>
      <c r="C367" s="196"/>
      <c r="D367" s="9" t="s">
        <v>14</v>
      </c>
      <c r="E367" s="28" t="s">
        <v>15</v>
      </c>
      <c r="F367" s="8">
        <v>1000</v>
      </c>
      <c r="G367" s="8">
        <v>1000</v>
      </c>
      <c r="H367" s="8">
        <v>0</v>
      </c>
      <c r="I367" s="8">
        <v>0</v>
      </c>
      <c r="J367" s="8">
        <f t="shared" si="236"/>
        <v>0</v>
      </c>
      <c r="K367" s="8"/>
    </row>
    <row r="368" spans="1:11" ht="39" x14ac:dyDescent="0.25">
      <c r="A368" s="114"/>
      <c r="B368" s="10"/>
      <c r="C368" s="94" t="s">
        <v>1000</v>
      </c>
      <c r="D368" s="105"/>
      <c r="E368" s="106" t="s">
        <v>1001</v>
      </c>
      <c r="F368" s="8"/>
      <c r="G368" s="8"/>
      <c r="H368" s="8"/>
      <c r="I368" s="8"/>
      <c r="J368" s="8" t="e">
        <f t="shared" si="236"/>
        <v>#DIV/0!</v>
      </c>
      <c r="K368" s="8"/>
    </row>
    <row r="369" spans="1:11" ht="26.25" x14ac:dyDescent="0.25">
      <c r="A369" s="114"/>
      <c r="B369" s="10"/>
      <c r="C369" s="95"/>
      <c r="D369" s="105" t="s">
        <v>14</v>
      </c>
      <c r="E369" s="106" t="s">
        <v>15</v>
      </c>
      <c r="F369" s="8"/>
      <c r="G369" s="8"/>
      <c r="H369" s="8"/>
      <c r="I369" s="8"/>
      <c r="J369" s="8" t="e">
        <f t="shared" si="236"/>
        <v>#DIV/0!</v>
      </c>
      <c r="K369" s="8"/>
    </row>
    <row r="370" spans="1:11" x14ac:dyDescent="0.25">
      <c r="A370" s="114"/>
      <c r="B370" s="10"/>
      <c r="C370" s="95"/>
      <c r="D370" s="105"/>
      <c r="E370" s="108" t="s">
        <v>171</v>
      </c>
      <c r="F370" s="8"/>
      <c r="G370" s="8"/>
      <c r="H370" s="8"/>
      <c r="I370" s="8"/>
      <c r="J370" s="8" t="e">
        <f t="shared" si="236"/>
        <v>#DIV/0!</v>
      </c>
      <c r="K370" s="8"/>
    </row>
    <row r="371" spans="1:11" x14ac:dyDescent="0.25">
      <c r="A371" s="114"/>
      <c r="B371" s="10"/>
      <c r="C371" s="95"/>
      <c r="D371" s="105"/>
      <c r="E371" s="108" t="s">
        <v>172</v>
      </c>
      <c r="F371" s="8"/>
      <c r="G371" s="8"/>
      <c r="H371" s="8"/>
      <c r="I371" s="8"/>
      <c r="J371" s="8" t="e">
        <f t="shared" si="236"/>
        <v>#DIV/0!</v>
      </c>
      <c r="K371" s="8"/>
    </row>
    <row r="372" spans="1:11" x14ac:dyDescent="0.25">
      <c r="A372" s="114"/>
      <c r="B372" s="10"/>
      <c r="C372" s="148" t="s">
        <v>260</v>
      </c>
      <c r="D372" s="9"/>
      <c r="E372" s="28" t="s">
        <v>261</v>
      </c>
      <c r="F372" s="8">
        <f>F373</f>
        <v>1000</v>
      </c>
      <c r="G372" s="8">
        <f t="shared" ref="G372:I372" si="244">G373</f>
        <v>1000</v>
      </c>
      <c r="H372" s="8">
        <f t="shared" si="244"/>
        <v>0</v>
      </c>
      <c r="I372" s="8">
        <f t="shared" si="244"/>
        <v>0</v>
      </c>
      <c r="J372" s="8">
        <f t="shared" si="236"/>
        <v>0</v>
      </c>
      <c r="K372" s="8"/>
    </row>
    <row r="373" spans="1:11" ht="25.5" x14ac:dyDescent="0.25">
      <c r="A373" s="114"/>
      <c r="B373" s="10"/>
      <c r="C373" s="195"/>
      <c r="D373" s="9" t="s">
        <v>14</v>
      </c>
      <c r="E373" s="28" t="s">
        <v>15</v>
      </c>
      <c r="F373" s="8">
        <v>1000</v>
      </c>
      <c r="G373" s="8">
        <v>1000</v>
      </c>
      <c r="H373" s="8">
        <v>0</v>
      </c>
      <c r="I373" s="8">
        <v>0</v>
      </c>
      <c r="J373" s="8">
        <f t="shared" si="236"/>
        <v>0</v>
      </c>
      <c r="K373" s="8"/>
    </row>
    <row r="374" spans="1:11" ht="25.5" x14ac:dyDescent="0.25">
      <c r="A374" s="179"/>
      <c r="B374" s="191"/>
      <c r="C374" s="192" t="s">
        <v>267</v>
      </c>
      <c r="D374" s="191"/>
      <c r="E374" s="193" t="s">
        <v>268</v>
      </c>
      <c r="F374" s="205">
        <f>F375+F381</f>
        <v>8968.7330000000002</v>
      </c>
      <c r="G374" s="205">
        <f t="shared" ref="G374:I374" si="245">G375+G381</f>
        <v>8968.6890000000003</v>
      </c>
      <c r="H374" s="205">
        <f t="shared" ref="H374" si="246">H375+H381</f>
        <v>0</v>
      </c>
      <c r="I374" s="205">
        <f t="shared" si="245"/>
        <v>0</v>
      </c>
      <c r="J374" s="205">
        <f t="shared" si="236"/>
        <v>0</v>
      </c>
      <c r="K374" s="205"/>
    </row>
    <row r="375" spans="1:11" ht="25.5" x14ac:dyDescent="0.25">
      <c r="A375" s="129"/>
      <c r="B375" s="33"/>
      <c r="C375" s="130" t="s">
        <v>269</v>
      </c>
      <c r="D375" s="33"/>
      <c r="E375" s="138" t="s">
        <v>270</v>
      </c>
      <c r="F375" s="132">
        <f t="shared" ref="F375:I376" si="247">F376</f>
        <v>6638.6330000000007</v>
      </c>
      <c r="G375" s="132">
        <f t="shared" si="247"/>
        <v>6638.6330000000007</v>
      </c>
      <c r="H375" s="132">
        <f t="shared" si="247"/>
        <v>0</v>
      </c>
      <c r="I375" s="132">
        <f t="shared" si="247"/>
        <v>0</v>
      </c>
      <c r="J375" s="132">
        <f t="shared" si="236"/>
        <v>0</v>
      </c>
      <c r="K375" s="132"/>
    </row>
    <row r="376" spans="1:11" ht="26.25" x14ac:dyDescent="0.25">
      <c r="A376" s="114"/>
      <c r="B376" s="7"/>
      <c r="C376" s="133" t="s">
        <v>271</v>
      </c>
      <c r="D376" s="7"/>
      <c r="E376" s="109" t="s">
        <v>907</v>
      </c>
      <c r="F376" s="29">
        <f t="shared" si="247"/>
        <v>6638.6330000000007</v>
      </c>
      <c r="G376" s="29">
        <f t="shared" si="247"/>
        <v>6638.6330000000007</v>
      </c>
      <c r="H376" s="29">
        <f t="shared" si="247"/>
        <v>0</v>
      </c>
      <c r="I376" s="29">
        <f t="shared" si="247"/>
        <v>0</v>
      </c>
      <c r="J376" s="29">
        <f t="shared" si="236"/>
        <v>0</v>
      </c>
      <c r="K376" s="29"/>
    </row>
    <row r="377" spans="1:11" ht="25.5" x14ac:dyDescent="0.25">
      <c r="A377" s="114"/>
      <c r="B377" s="7"/>
      <c r="C377" s="115"/>
      <c r="D377" s="27" t="s">
        <v>14</v>
      </c>
      <c r="E377" s="28" t="s">
        <v>15</v>
      </c>
      <c r="F377" s="29">
        <f>F378+F379+F380</f>
        <v>6638.6330000000007</v>
      </c>
      <c r="G377" s="29">
        <f t="shared" ref="G377:I377" si="248">G378+G379+G380</f>
        <v>6638.6330000000007</v>
      </c>
      <c r="H377" s="29">
        <f t="shared" ref="H377" si="249">H378+H379+H380</f>
        <v>0</v>
      </c>
      <c r="I377" s="29">
        <f t="shared" si="248"/>
        <v>0</v>
      </c>
      <c r="J377" s="29">
        <f t="shared" si="236"/>
        <v>0</v>
      </c>
      <c r="K377" s="29"/>
    </row>
    <row r="378" spans="1:11" x14ac:dyDescent="0.25">
      <c r="A378" s="114"/>
      <c r="B378" s="7"/>
      <c r="C378" s="133"/>
      <c r="D378" s="7"/>
      <c r="E378" s="30" t="s">
        <v>241</v>
      </c>
      <c r="F378" s="38">
        <v>5676.0700000000006</v>
      </c>
      <c r="G378" s="38">
        <v>5676.0320000000002</v>
      </c>
      <c r="H378" s="38">
        <v>0</v>
      </c>
      <c r="I378" s="38">
        <v>0</v>
      </c>
      <c r="J378" s="38">
        <f t="shared" si="236"/>
        <v>0</v>
      </c>
      <c r="K378" s="38"/>
    </row>
    <row r="379" spans="1:11" x14ac:dyDescent="0.25">
      <c r="A379" s="114"/>
      <c r="B379" s="7"/>
      <c r="C379" s="133"/>
      <c r="D379" s="7"/>
      <c r="E379" s="28" t="s">
        <v>230</v>
      </c>
      <c r="F379" s="38">
        <v>298.7</v>
      </c>
      <c r="G379" s="38">
        <v>298.738</v>
      </c>
      <c r="H379" s="38">
        <v>0</v>
      </c>
      <c r="I379" s="38">
        <v>0</v>
      </c>
      <c r="J379" s="38">
        <f t="shared" si="236"/>
        <v>0</v>
      </c>
      <c r="K379" s="38"/>
    </row>
    <row r="380" spans="1:11" x14ac:dyDescent="0.25">
      <c r="A380" s="114"/>
      <c r="B380" s="7"/>
      <c r="C380" s="115"/>
      <c r="D380" s="27"/>
      <c r="E380" s="30" t="s">
        <v>172</v>
      </c>
      <c r="F380" s="38">
        <v>663.86299999999994</v>
      </c>
      <c r="G380" s="38">
        <v>663.86300000000006</v>
      </c>
      <c r="H380" s="38">
        <v>0</v>
      </c>
      <c r="I380" s="38">
        <v>0</v>
      </c>
      <c r="J380" s="38">
        <f t="shared" si="236"/>
        <v>0</v>
      </c>
      <c r="K380" s="38"/>
    </row>
    <row r="381" spans="1:11" ht="25.5" x14ac:dyDescent="0.25">
      <c r="A381" s="129"/>
      <c r="B381" s="33"/>
      <c r="C381" s="130" t="s">
        <v>681</v>
      </c>
      <c r="D381" s="33"/>
      <c r="E381" s="138" t="s">
        <v>270</v>
      </c>
      <c r="F381" s="132">
        <f>SUM(F382)</f>
        <v>2330.1</v>
      </c>
      <c r="G381" s="132">
        <f t="shared" ref="G381:I381" si="250">SUM(G382)</f>
        <v>2330.056</v>
      </c>
      <c r="H381" s="132">
        <f t="shared" si="250"/>
        <v>0</v>
      </c>
      <c r="I381" s="132">
        <f t="shared" si="250"/>
        <v>0</v>
      </c>
      <c r="J381" s="132">
        <f t="shared" si="236"/>
        <v>0</v>
      </c>
      <c r="K381" s="132"/>
    </row>
    <row r="382" spans="1:11" ht="39" x14ac:dyDescent="0.25">
      <c r="A382" s="114"/>
      <c r="B382" s="7"/>
      <c r="C382" s="31" t="s">
        <v>682</v>
      </c>
      <c r="D382" s="32"/>
      <c r="E382" s="6" t="s">
        <v>683</v>
      </c>
      <c r="F382" s="38">
        <f>F383</f>
        <v>2330.1</v>
      </c>
      <c r="G382" s="38">
        <f t="shared" ref="G382:I382" si="251">G383</f>
        <v>2330.056</v>
      </c>
      <c r="H382" s="38">
        <f t="shared" si="251"/>
        <v>0</v>
      </c>
      <c r="I382" s="38">
        <f t="shared" si="251"/>
        <v>0</v>
      </c>
      <c r="J382" s="38">
        <f t="shared" si="236"/>
        <v>0</v>
      </c>
      <c r="K382" s="38"/>
    </row>
    <row r="383" spans="1:11" ht="26.25" x14ac:dyDescent="0.25">
      <c r="A383" s="114"/>
      <c r="B383" s="7"/>
      <c r="C383" s="32"/>
      <c r="D383" s="31" t="s">
        <v>14</v>
      </c>
      <c r="E383" s="26" t="s">
        <v>15</v>
      </c>
      <c r="F383" s="38">
        <f>F384+F385</f>
        <v>2330.1</v>
      </c>
      <c r="G383" s="38">
        <f t="shared" ref="G383:I383" si="252">G384+G385</f>
        <v>2330.056</v>
      </c>
      <c r="H383" s="38">
        <f t="shared" ref="H383" si="253">H384+H385</f>
        <v>0</v>
      </c>
      <c r="I383" s="38">
        <f t="shared" si="252"/>
        <v>0</v>
      </c>
      <c r="J383" s="38">
        <f t="shared" si="236"/>
        <v>0</v>
      </c>
      <c r="K383" s="38"/>
    </row>
    <row r="384" spans="1:11" x14ac:dyDescent="0.25">
      <c r="A384" s="114"/>
      <c r="B384" s="7"/>
      <c r="C384" s="31"/>
      <c r="D384" s="32"/>
      <c r="E384" s="26" t="s">
        <v>230</v>
      </c>
      <c r="F384" s="38">
        <v>2097.1</v>
      </c>
      <c r="G384" s="38">
        <v>2097.0500000000002</v>
      </c>
      <c r="H384" s="38">
        <v>0</v>
      </c>
      <c r="I384" s="38">
        <v>0</v>
      </c>
      <c r="J384" s="38">
        <f t="shared" si="236"/>
        <v>0</v>
      </c>
      <c r="K384" s="38"/>
    </row>
    <row r="385" spans="1:11" x14ac:dyDescent="0.25">
      <c r="A385" s="114"/>
      <c r="B385" s="7"/>
      <c r="C385" s="32"/>
      <c r="D385" s="31"/>
      <c r="E385" s="6" t="s">
        <v>172</v>
      </c>
      <c r="F385" s="38">
        <v>233</v>
      </c>
      <c r="G385" s="38">
        <v>233.006</v>
      </c>
      <c r="H385" s="38">
        <v>0</v>
      </c>
      <c r="I385" s="38">
        <v>0</v>
      </c>
      <c r="J385" s="38">
        <f t="shared" si="236"/>
        <v>0</v>
      </c>
      <c r="K385" s="38"/>
    </row>
    <row r="386" spans="1:11" x14ac:dyDescent="0.25">
      <c r="A386" s="114"/>
      <c r="B386" s="7" t="s">
        <v>774</v>
      </c>
      <c r="C386" s="115"/>
      <c r="D386" s="7"/>
      <c r="E386" s="116" t="s">
        <v>775</v>
      </c>
      <c r="F386" s="117">
        <f>F388</f>
        <v>16233.999999999998</v>
      </c>
      <c r="G386" s="117">
        <f t="shared" ref="G386" si="254">G388</f>
        <v>16233.999999999998</v>
      </c>
      <c r="H386" s="117">
        <f t="shared" ref="H386:I386" si="255">H388</f>
        <v>5876.2340000000004</v>
      </c>
      <c r="I386" s="117">
        <f t="shared" si="255"/>
        <v>5619.9339999999993</v>
      </c>
      <c r="J386" s="117">
        <f t="shared" si="236"/>
        <v>34.618294936552914</v>
      </c>
      <c r="K386" s="117">
        <f t="shared" ref="K386:K416" si="256">I386/H386*100</f>
        <v>95.638362937895238</v>
      </c>
    </row>
    <row r="387" spans="1:11" ht="25.5" x14ac:dyDescent="0.25">
      <c r="A387" s="114"/>
      <c r="B387" s="7"/>
      <c r="C387" s="115" t="s">
        <v>7</v>
      </c>
      <c r="D387" s="7"/>
      <c r="E387" s="118" t="s">
        <v>8</v>
      </c>
      <c r="F387" s="117">
        <f t="shared" ref="F387:I390" si="257">F388</f>
        <v>16233.999999999998</v>
      </c>
      <c r="G387" s="117">
        <f t="shared" si="257"/>
        <v>16233.999999999998</v>
      </c>
      <c r="H387" s="117">
        <f t="shared" si="257"/>
        <v>5876.2340000000004</v>
      </c>
      <c r="I387" s="117">
        <f t="shared" si="257"/>
        <v>5619.9339999999993</v>
      </c>
      <c r="J387" s="117">
        <f t="shared" si="236"/>
        <v>34.618294936552914</v>
      </c>
      <c r="K387" s="117">
        <f t="shared" si="256"/>
        <v>95.638362937895238</v>
      </c>
    </row>
    <row r="388" spans="1:11" ht="25.5" x14ac:dyDescent="0.25">
      <c r="A388" s="119"/>
      <c r="B388" s="120"/>
      <c r="C388" s="121" t="s">
        <v>235</v>
      </c>
      <c r="D388" s="120"/>
      <c r="E388" s="189" t="s">
        <v>236</v>
      </c>
      <c r="F388" s="123">
        <f>F389+F396</f>
        <v>16233.999999999998</v>
      </c>
      <c r="G388" s="123">
        <f t="shared" ref="G388:I388" si="258">G389+G396</f>
        <v>16233.999999999998</v>
      </c>
      <c r="H388" s="123">
        <f t="shared" ref="H388" si="259">H389+H396</f>
        <v>5876.2340000000004</v>
      </c>
      <c r="I388" s="123">
        <f t="shared" si="258"/>
        <v>5619.9339999999993</v>
      </c>
      <c r="J388" s="123">
        <f t="shared" si="236"/>
        <v>34.618294936552914</v>
      </c>
      <c r="K388" s="123">
        <f t="shared" si="256"/>
        <v>95.638362937895238</v>
      </c>
    </row>
    <row r="389" spans="1:11" ht="25.5" x14ac:dyDescent="0.25">
      <c r="A389" s="171"/>
      <c r="B389" s="191"/>
      <c r="C389" s="192" t="s">
        <v>243</v>
      </c>
      <c r="D389" s="191"/>
      <c r="E389" s="193" t="s">
        <v>244</v>
      </c>
      <c r="F389" s="194">
        <f t="shared" si="257"/>
        <v>14068.099999999999</v>
      </c>
      <c r="G389" s="194">
        <f t="shared" si="257"/>
        <v>14068.099999999999</v>
      </c>
      <c r="H389" s="194">
        <f t="shared" si="257"/>
        <v>4547.3339999999998</v>
      </c>
      <c r="I389" s="194">
        <f t="shared" si="257"/>
        <v>4291.0339999999997</v>
      </c>
      <c r="J389" s="194">
        <f t="shared" si="236"/>
        <v>30.501873031894856</v>
      </c>
      <c r="K389" s="194">
        <f t="shared" si="256"/>
        <v>94.363730484719184</v>
      </c>
    </row>
    <row r="390" spans="1:11" ht="38.25" customHeight="1" x14ac:dyDescent="0.25">
      <c r="A390" s="129"/>
      <c r="B390" s="33"/>
      <c r="C390" s="130" t="s">
        <v>262</v>
      </c>
      <c r="D390" s="33"/>
      <c r="E390" s="138" t="s">
        <v>776</v>
      </c>
      <c r="F390" s="132">
        <f t="shared" si="257"/>
        <v>14068.099999999999</v>
      </c>
      <c r="G390" s="132">
        <f t="shared" si="257"/>
        <v>14068.099999999999</v>
      </c>
      <c r="H390" s="132">
        <f t="shared" si="257"/>
        <v>4547.3339999999998</v>
      </c>
      <c r="I390" s="132">
        <f t="shared" si="257"/>
        <v>4291.0339999999997</v>
      </c>
      <c r="J390" s="132">
        <f t="shared" si="236"/>
        <v>30.501873031894856</v>
      </c>
      <c r="K390" s="132">
        <f t="shared" si="256"/>
        <v>94.363730484719184</v>
      </c>
    </row>
    <row r="391" spans="1:11" ht="25.5" x14ac:dyDescent="0.25">
      <c r="A391" s="114"/>
      <c r="B391" s="7"/>
      <c r="C391" s="133" t="s">
        <v>263</v>
      </c>
      <c r="D391" s="7"/>
      <c r="E391" s="158" t="s">
        <v>264</v>
      </c>
      <c r="F391" s="29">
        <f>F392+F393+F395+F394</f>
        <v>14068.099999999999</v>
      </c>
      <c r="G391" s="29">
        <f t="shared" ref="G391:I391" si="260">G392+G393+G395+G394</f>
        <v>14068.099999999999</v>
      </c>
      <c r="H391" s="29">
        <f t="shared" ref="H391" si="261">H392+H393+H395+H394</f>
        <v>4547.3339999999998</v>
      </c>
      <c r="I391" s="29">
        <f t="shared" si="260"/>
        <v>4291.0339999999997</v>
      </c>
      <c r="J391" s="29">
        <f t="shared" si="236"/>
        <v>30.501873031894856</v>
      </c>
      <c r="K391" s="29">
        <f t="shared" si="256"/>
        <v>94.363730484719184</v>
      </c>
    </row>
    <row r="392" spans="1:11" ht="39" x14ac:dyDescent="0.25">
      <c r="A392" s="114"/>
      <c r="B392" s="7"/>
      <c r="C392" s="115"/>
      <c r="D392" s="27" t="s">
        <v>26</v>
      </c>
      <c r="E392" s="26" t="s">
        <v>392</v>
      </c>
      <c r="F392" s="29">
        <v>6966.6</v>
      </c>
      <c r="G392" s="29">
        <v>6966.6</v>
      </c>
      <c r="H392" s="29">
        <v>1583.6</v>
      </c>
      <c r="I392" s="29">
        <v>1496.2</v>
      </c>
      <c r="J392" s="29">
        <f t="shared" si="236"/>
        <v>21.476760543163092</v>
      </c>
      <c r="K392" s="29">
        <f t="shared" si="256"/>
        <v>94.480929527658503</v>
      </c>
    </row>
    <row r="393" spans="1:11" ht="25.5" x14ac:dyDescent="0.25">
      <c r="A393" s="114"/>
      <c r="B393" s="7"/>
      <c r="C393" s="115"/>
      <c r="D393" s="27" t="s">
        <v>14</v>
      </c>
      <c r="E393" s="28" t="s">
        <v>15</v>
      </c>
      <c r="F393" s="29">
        <v>6793.7</v>
      </c>
      <c r="G393" s="29">
        <v>6793.7</v>
      </c>
      <c r="H393" s="29">
        <v>2863.1</v>
      </c>
      <c r="I393" s="29">
        <v>2694.2</v>
      </c>
      <c r="J393" s="29">
        <f t="shared" si="236"/>
        <v>39.657329584762351</v>
      </c>
      <c r="K393" s="29">
        <f t="shared" si="256"/>
        <v>94.100799832349551</v>
      </c>
    </row>
    <row r="394" spans="1:11" x14ac:dyDescent="0.25">
      <c r="A394" s="114"/>
      <c r="B394" s="7"/>
      <c r="C394" s="115"/>
      <c r="D394" s="27" t="s">
        <v>33</v>
      </c>
      <c r="E394" s="28" t="s">
        <v>34</v>
      </c>
      <c r="F394" s="29">
        <v>22.9</v>
      </c>
      <c r="G394" s="29">
        <v>22.9</v>
      </c>
      <c r="H394" s="29">
        <v>9.0340000000000007</v>
      </c>
      <c r="I394" s="29">
        <v>9.0340000000000007</v>
      </c>
      <c r="J394" s="29">
        <f t="shared" si="236"/>
        <v>39.449781659388648</v>
      </c>
      <c r="K394" s="29">
        <f t="shared" si="256"/>
        <v>100</v>
      </c>
    </row>
    <row r="395" spans="1:11" ht="15" customHeight="1" x14ac:dyDescent="0.25">
      <c r="A395" s="114"/>
      <c r="B395" s="7"/>
      <c r="C395" s="115"/>
      <c r="D395" s="27" t="s">
        <v>28</v>
      </c>
      <c r="E395" s="28" t="s">
        <v>29</v>
      </c>
      <c r="F395" s="29">
        <v>284.89999999999998</v>
      </c>
      <c r="G395" s="29">
        <v>284.89999999999998</v>
      </c>
      <c r="H395" s="29">
        <v>91.6</v>
      </c>
      <c r="I395" s="29">
        <v>91.6</v>
      </c>
      <c r="J395" s="29">
        <f t="shared" si="236"/>
        <v>32.151632151632157</v>
      </c>
      <c r="K395" s="29">
        <f t="shared" si="256"/>
        <v>100</v>
      </c>
    </row>
    <row r="396" spans="1:11" ht="15" customHeight="1" x14ac:dyDescent="0.25">
      <c r="A396" s="151"/>
      <c r="B396" s="152"/>
      <c r="C396" s="153" t="s">
        <v>265</v>
      </c>
      <c r="D396" s="152"/>
      <c r="E396" s="197" t="s">
        <v>767</v>
      </c>
      <c r="F396" s="156">
        <f>F397</f>
        <v>2165.9</v>
      </c>
      <c r="G396" s="156">
        <f t="shared" ref="G396:I396" si="262">G397</f>
        <v>2165.9</v>
      </c>
      <c r="H396" s="156">
        <f t="shared" si="262"/>
        <v>1328.9</v>
      </c>
      <c r="I396" s="156">
        <f t="shared" si="262"/>
        <v>1328.9</v>
      </c>
      <c r="J396" s="156">
        <f t="shared" si="236"/>
        <v>61.355556581559632</v>
      </c>
      <c r="K396" s="156">
        <f t="shared" si="256"/>
        <v>100</v>
      </c>
    </row>
    <row r="397" spans="1:11" ht="25.5" x14ac:dyDescent="0.25">
      <c r="A397" s="129"/>
      <c r="B397" s="33"/>
      <c r="C397" s="130" t="s">
        <v>888</v>
      </c>
      <c r="D397" s="33"/>
      <c r="E397" s="138" t="s">
        <v>892</v>
      </c>
      <c r="F397" s="132">
        <f>F398+F400</f>
        <v>2165.9</v>
      </c>
      <c r="G397" s="132">
        <f t="shared" ref="G397:I397" si="263">G398+G400</f>
        <v>2165.9</v>
      </c>
      <c r="H397" s="132">
        <f t="shared" ref="H397" si="264">H398+H400</f>
        <v>1328.9</v>
      </c>
      <c r="I397" s="132">
        <f t="shared" si="263"/>
        <v>1328.9</v>
      </c>
      <c r="J397" s="132">
        <f t="shared" si="236"/>
        <v>61.355556581559632</v>
      </c>
      <c r="K397" s="132">
        <f t="shared" si="256"/>
        <v>100</v>
      </c>
    </row>
    <row r="398" spans="1:11" ht="25.5" x14ac:dyDescent="0.25">
      <c r="A398" s="114"/>
      <c r="B398" s="7"/>
      <c r="C398" s="94" t="s">
        <v>889</v>
      </c>
      <c r="D398" s="94"/>
      <c r="E398" s="149" t="s">
        <v>891</v>
      </c>
      <c r="F398" s="97">
        <f>F399</f>
        <v>1437.4</v>
      </c>
      <c r="G398" s="97">
        <f t="shared" ref="G398:I398" si="265">G399</f>
        <v>1437.4</v>
      </c>
      <c r="H398" s="97">
        <f t="shared" si="265"/>
        <v>720</v>
      </c>
      <c r="I398" s="97">
        <f t="shared" si="265"/>
        <v>720</v>
      </c>
      <c r="J398" s="97">
        <f t="shared" si="236"/>
        <v>50.090441074161674</v>
      </c>
      <c r="K398" s="97">
        <f t="shared" si="256"/>
        <v>100</v>
      </c>
    </row>
    <row r="399" spans="1:11" ht="25.5" x14ac:dyDescent="0.25">
      <c r="A399" s="114"/>
      <c r="B399" s="7"/>
      <c r="C399" s="94"/>
      <c r="D399" s="94" t="s">
        <v>57</v>
      </c>
      <c r="E399" s="28" t="s">
        <v>58</v>
      </c>
      <c r="F399" s="97">
        <v>1437.4</v>
      </c>
      <c r="G399" s="97">
        <v>1437.4</v>
      </c>
      <c r="H399" s="97">
        <v>720</v>
      </c>
      <c r="I399" s="97">
        <v>720</v>
      </c>
      <c r="J399" s="97">
        <f t="shared" si="236"/>
        <v>50.090441074161674</v>
      </c>
      <c r="K399" s="97">
        <f t="shared" si="256"/>
        <v>100</v>
      </c>
    </row>
    <row r="400" spans="1:11" x14ac:dyDescent="0.25">
      <c r="A400" s="114"/>
      <c r="B400" s="7"/>
      <c r="C400" s="94" t="s">
        <v>890</v>
      </c>
      <c r="D400" s="94"/>
      <c r="E400" s="149" t="s">
        <v>894</v>
      </c>
      <c r="F400" s="97">
        <f>F401</f>
        <v>728.5</v>
      </c>
      <c r="G400" s="97">
        <f t="shared" ref="G400:I400" si="266">G401</f>
        <v>728.5</v>
      </c>
      <c r="H400" s="97">
        <f t="shared" si="266"/>
        <v>608.9</v>
      </c>
      <c r="I400" s="97">
        <f t="shared" si="266"/>
        <v>608.9</v>
      </c>
      <c r="J400" s="97">
        <f t="shared" si="236"/>
        <v>83.582704186684964</v>
      </c>
      <c r="K400" s="97">
        <f t="shared" si="256"/>
        <v>100</v>
      </c>
    </row>
    <row r="401" spans="1:11" ht="25.5" x14ac:dyDescent="0.25">
      <c r="A401" s="114"/>
      <c r="B401" s="7"/>
      <c r="C401" s="94"/>
      <c r="D401" s="94" t="s">
        <v>57</v>
      </c>
      <c r="E401" s="28" t="s">
        <v>58</v>
      </c>
      <c r="F401" s="97">
        <v>728.5</v>
      </c>
      <c r="G401" s="97">
        <v>728.5</v>
      </c>
      <c r="H401" s="97">
        <v>608.9</v>
      </c>
      <c r="I401" s="97">
        <v>608.9</v>
      </c>
      <c r="J401" s="97">
        <f t="shared" si="236"/>
        <v>83.582704186684964</v>
      </c>
      <c r="K401" s="97">
        <f t="shared" si="256"/>
        <v>100</v>
      </c>
    </row>
    <row r="402" spans="1:11" s="143" customFormat="1" x14ac:dyDescent="0.25">
      <c r="A402" s="114"/>
      <c r="B402" s="7" t="s">
        <v>777</v>
      </c>
      <c r="C402" s="115"/>
      <c r="D402" s="114"/>
      <c r="E402" s="116" t="s">
        <v>778</v>
      </c>
      <c r="F402" s="117">
        <f t="shared" ref="F402:I408" si="267">F403</f>
        <v>68485.099999999991</v>
      </c>
      <c r="G402" s="117">
        <f t="shared" si="267"/>
        <v>68485.057000000001</v>
      </c>
      <c r="H402" s="117">
        <f t="shared" si="267"/>
        <v>1421.4</v>
      </c>
      <c r="I402" s="117">
        <f t="shared" si="267"/>
        <v>1421.4</v>
      </c>
      <c r="J402" s="117">
        <f t="shared" si="236"/>
        <v>2.0754892559993054</v>
      </c>
      <c r="K402" s="117">
        <f t="shared" si="256"/>
        <v>100</v>
      </c>
    </row>
    <row r="403" spans="1:11" s="143" customFormat="1" x14ac:dyDescent="0.25">
      <c r="A403" s="114"/>
      <c r="B403" s="7" t="s">
        <v>779</v>
      </c>
      <c r="C403" s="115"/>
      <c r="D403" s="114"/>
      <c r="E403" s="116" t="s">
        <v>780</v>
      </c>
      <c r="F403" s="117">
        <f>F404+F412</f>
        <v>68485.099999999991</v>
      </c>
      <c r="G403" s="117">
        <f t="shared" ref="G403:I403" si="268">G404+G412</f>
        <v>68485.057000000001</v>
      </c>
      <c r="H403" s="117">
        <f t="shared" ref="H403" si="269">H404+H412</f>
        <v>1421.4</v>
      </c>
      <c r="I403" s="117">
        <f t="shared" si="268"/>
        <v>1421.4</v>
      </c>
      <c r="J403" s="117">
        <f t="shared" si="236"/>
        <v>2.0754892559993054</v>
      </c>
      <c r="K403" s="117">
        <f t="shared" si="256"/>
        <v>100</v>
      </c>
    </row>
    <row r="404" spans="1:11" s="143" customFormat="1" ht="25.5" x14ac:dyDescent="0.25">
      <c r="A404" s="114"/>
      <c r="B404" s="7"/>
      <c r="C404" s="115" t="s">
        <v>7</v>
      </c>
      <c r="D404" s="114"/>
      <c r="E404" s="118" t="s">
        <v>8</v>
      </c>
      <c r="F404" s="117">
        <f t="shared" si="267"/>
        <v>67036.7</v>
      </c>
      <c r="G404" s="117">
        <f t="shared" si="267"/>
        <v>67036.7</v>
      </c>
      <c r="H404" s="117">
        <f t="shared" si="267"/>
        <v>0</v>
      </c>
      <c r="I404" s="117">
        <f t="shared" si="267"/>
        <v>0</v>
      </c>
      <c r="J404" s="117">
        <f t="shared" si="236"/>
        <v>0</v>
      </c>
      <c r="K404" s="117"/>
    </row>
    <row r="405" spans="1:11" ht="25.5" x14ac:dyDescent="0.25">
      <c r="A405" s="119"/>
      <c r="B405" s="120"/>
      <c r="C405" s="121" t="s">
        <v>50</v>
      </c>
      <c r="D405" s="120"/>
      <c r="E405" s="189" t="s">
        <v>51</v>
      </c>
      <c r="F405" s="123">
        <f t="shared" si="267"/>
        <v>67036.7</v>
      </c>
      <c r="G405" s="123">
        <f t="shared" si="267"/>
        <v>67036.7</v>
      </c>
      <c r="H405" s="123">
        <f t="shared" si="267"/>
        <v>0</v>
      </c>
      <c r="I405" s="123">
        <f t="shared" si="267"/>
        <v>0</v>
      </c>
      <c r="J405" s="123">
        <f t="shared" si="236"/>
        <v>0</v>
      </c>
      <c r="K405" s="123"/>
    </row>
    <row r="406" spans="1:11" x14ac:dyDescent="0.25">
      <c r="A406" s="171"/>
      <c r="B406" s="191"/>
      <c r="C406" s="192" t="s">
        <v>69</v>
      </c>
      <c r="D406" s="191"/>
      <c r="E406" s="193" t="s">
        <v>70</v>
      </c>
      <c r="F406" s="194">
        <f t="shared" si="267"/>
        <v>67036.7</v>
      </c>
      <c r="G406" s="194">
        <f t="shared" si="267"/>
        <v>67036.7</v>
      </c>
      <c r="H406" s="194">
        <f t="shared" si="267"/>
        <v>0</v>
      </c>
      <c r="I406" s="194">
        <f t="shared" si="267"/>
        <v>0</v>
      </c>
      <c r="J406" s="194">
        <f t="shared" si="236"/>
        <v>0</v>
      </c>
      <c r="K406" s="194"/>
    </row>
    <row r="407" spans="1:11" ht="41.25" customHeight="1" x14ac:dyDescent="0.25">
      <c r="A407" s="129"/>
      <c r="B407" s="129"/>
      <c r="C407" s="33" t="s">
        <v>883</v>
      </c>
      <c r="D407" s="130"/>
      <c r="E407" s="241" t="s">
        <v>885</v>
      </c>
      <c r="F407" s="132">
        <f>F408</f>
        <v>67036.7</v>
      </c>
      <c r="G407" s="132">
        <f t="shared" si="267"/>
        <v>67036.7</v>
      </c>
      <c r="H407" s="132">
        <f t="shared" si="267"/>
        <v>0</v>
      </c>
      <c r="I407" s="132">
        <f t="shared" si="267"/>
        <v>0</v>
      </c>
      <c r="J407" s="132">
        <f t="shared" si="236"/>
        <v>0</v>
      </c>
      <c r="K407" s="132"/>
    </row>
    <row r="408" spans="1:11" ht="30" customHeight="1" x14ac:dyDescent="0.25">
      <c r="A408" s="114"/>
      <c r="B408" s="7"/>
      <c r="C408" s="31" t="s">
        <v>884</v>
      </c>
      <c r="D408" s="31"/>
      <c r="E408" s="242" t="s">
        <v>895</v>
      </c>
      <c r="F408" s="38">
        <f>F409</f>
        <v>67036.7</v>
      </c>
      <c r="G408" s="38">
        <f t="shared" si="267"/>
        <v>67036.7</v>
      </c>
      <c r="H408" s="38">
        <f t="shared" si="267"/>
        <v>0</v>
      </c>
      <c r="I408" s="38">
        <f t="shared" si="267"/>
        <v>0</v>
      </c>
      <c r="J408" s="38">
        <f t="shared" si="236"/>
        <v>0</v>
      </c>
      <c r="K408" s="38"/>
    </row>
    <row r="409" spans="1:11" ht="26.25" x14ac:dyDescent="0.25">
      <c r="A409" s="114"/>
      <c r="B409" s="7"/>
      <c r="C409" s="14"/>
      <c r="D409" s="31" t="s">
        <v>166</v>
      </c>
      <c r="E409" s="26" t="s">
        <v>167</v>
      </c>
      <c r="F409" s="29">
        <f>F410+F411</f>
        <v>67036.7</v>
      </c>
      <c r="G409" s="29">
        <f t="shared" ref="G409:I409" si="270">G410+G411</f>
        <v>67036.7</v>
      </c>
      <c r="H409" s="29">
        <f t="shared" ref="H409" si="271">H410+H411</f>
        <v>0</v>
      </c>
      <c r="I409" s="29">
        <f t="shared" si="270"/>
        <v>0</v>
      </c>
      <c r="J409" s="29">
        <f t="shared" si="236"/>
        <v>0</v>
      </c>
      <c r="K409" s="29"/>
    </row>
    <row r="410" spans="1:11" x14ac:dyDescent="0.25">
      <c r="A410" s="114"/>
      <c r="B410" s="7"/>
      <c r="C410" s="14"/>
      <c r="D410" s="31"/>
      <c r="E410" s="26" t="s">
        <v>230</v>
      </c>
      <c r="F410" s="97">
        <v>57131.1</v>
      </c>
      <c r="G410" s="97">
        <v>57131.1</v>
      </c>
      <c r="H410" s="97">
        <v>0</v>
      </c>
      <c r="I410" s="97">
        <v>0</v>
      </c>
      <c r="J410" s="97">
        <f t="shared" si="236"/>
        <v>0</v>
      </c>
      <c r="K410" s="97"/>
    </row>
    <row r="411" spans="1:11" x14ac:dyDescent="0.25">
      <c r="A411" s="114"/>
      <c r="B411" s="7"/>
      <c r="C411" s="14"/>
      <c r="D411" s="31"/>
      <c r="E411" s="26" t="s">
        <v>172</v>
      </c>
      <c r="F411" s="97">
        <v>9905.6</v>
      </c>
      <c r="G411" s="97">
        <v>9905.6</v>
      </c>
      <c r="H411" s="97">
        <v>0</v>
      </c>
      <c r="I411" s="97">
        <v>0</v>
      </c>
      <c r="J411" s="97">
        <f t="shared" si="236"/>
        <v>0</v>
      </c>
      <c r="K411" s="97"/>
    </row>
    <row r="412" spans="1:11" s="143" customFormat="1" x14ac:dyDescent="0.25">
      <c r="A412" s="114"/>
      <c r="B412" s="7"/>
      <c r="C412" s="32" t="s">
        <v>335</v>
      </c>
      <c r="D412" s="32"/>
      <c r="E412" s="271" t="s">
        <v>336</v>
      </c>
      <c r="F412" s="93">
        <f>F413</f>
        <v>1448.4</v>
      </c>
      <c r="G412" s="93">
        <f t="shared" ref="G412:I412" si="272">G413</f>
        <v>1448.357</v>
      </c>
      <c r="H412" s="93">
        <f t="shared" si="272"/>
        <v>1421.4</v>
      </c>
      <c r="I412" s="93">
        <f t="shared" si="272"/>
        <v>1421.4</v>
      </c>
      <c r="J412" s="93">
        <f t="shared" si="236"/>
        <v>98.138787605542007</v>
      </c>
      <c r="K412" s="93">
        <f t="shared" si="256"/>
        <v>100</v>
      </c>
    </row>
    <row r="413" spans="1:11" s="143" customFormat="1" ht="39" x14ac:dyDescent="0.25">
      <c r="A413" s="114"/>
      <c r="B413" s="7"/>
      <c r="C413" s="32" t="s">
        <v>339</v>
      </c>
      <c r="D413" s="32"/>
      <c r="E413" s="271" t="s">
        <v>340</v>
      </c>
      <c r="F413" s="93">
        <f>F414+F416</f>
        <v>1448.4</v>
      </c>
      <c r="G413" s="93">
        <f t="shared" ref="G413:I413" si="273">G414+G416</f>
        <v>1448.357</v>
      </c>
      <c r="H413" s="93">
        <f t="shared" ref="H413" si="274">H414+H416</f>
        <v>1421.4</v>
      </c>
      <c r="I413" s="93">
        <f t="shared" si="273"/>
        <v>1421.4</v>
      </c>
      <c r="J413" s="93">
        <f t="shared" si="236"/>
        <v>98.138787605542007</v>
      </c>
      <c r="K413" s="93">
        <f t="shared" si="256"/>
        <v>100</v>
      </c>
    </row>
    <row r="414" spans="1:11" ht="51" x14ac:dyDescent="0.25">
      <c r="A414" s="114"/>
      <c r="B414" s="7"/>
      <c r="C414" s="14" t="s">
        <v>935</v>
      </c>
      <c r="D414" s="27"/>
      <c r="E414" s="28" t="s">
        <v>936</v>
      </c>
      <c r="F414" s="97">
        <v>271</v>
      </c>
      <c r="G414" s="97">
        <v>271</v>
      </c>
      <c r="H414" s="97">
        <v>271</v>
      </c>
      <c r="I414" s="97">
        <v>271</v>
      </c>
      <c r="J414" s="97">
        <f t="shared" si="236"/>
        <v>100</v>
      </c>
      <c r="K414" s="97">
        <f t="shared" si="256"/>
        <v>100</v>
      </c>
    </row>
    <row r="415" spans="1:11" ht="25.5" x14ac:dyDescent="0.25">
      <c r="A415" s="114"/>
      <c r="B415" s="7"/>
      <c r="C415" s="7"/>
      <c r="D415" s="27" t="s">
        <v>14</v>
      </c>
      <c r="E415" s="28" t="s">
        <v>15</v>
      </c>
      <c r="F415" s="97">
        <v>271</v>
      </c>
      <c r="G415" s="97">
        <v>270.98899999999998</v>
      </c>
      <c r="H415" s="97">
        <v>271</v>
      </c>
      <c r="I415" s="97">
        <v>271</v>
      </c>
      <c r="J415" s="97">
        <f t="shared" si="236"/>
        <v>100.0040592053552</v>
      </c>
      <c r="K415" s="97">
        <f t="shared" si="256"/>
        <v>100</v>
      </c>
    </row>
    <row r="416" spans="1:11" ht="51" x14ac:dyDescent="0.25">
      <c r="A416" s="114"/>
      <c r="B416" s="7"/>
      <c r="C416" s="105" t="s">
        <v>937</v>
      </c>
      <c r="D416" s="104"/>
      <c r="E416" s="103" t="s">
        <v>938</v>
      </c>
      <c r="F416" s="97">
        <f>F417</f>
        <v>1177.4000000000001</v>
      </c>
      <c r="G416" s="97">
        <f t="shared" ref="G416:I416" si="275">G417</f>
        <v>1177.357</v>
      </c>
      <c r="H416" s="97">
        <f t="shared" si="275"/>
        <v>1150.4000000000001</v>
      </c>
      <c r="I416" s="97">
        <f t="shared" si="275"/>
        <v>1150.4000000000001</v>
      </c>
      <c r="J416" s="97">
        <f t="shared" si="236"/>
        <v>97.710380114103032</v>
      </c>
      <c r="K416" s="97">
        <f t="shared" si="256"/>
        <v>100</v>
      </c>
    </row>
    <row r="417" spans="1:11" ht="25.5" x14ac:dyDescent="0.25">
      <c r="A417" s="114"/>
      <c r="B417" s="7"/>
      <c r="C417" s="7"/>
      <c r="D417" s="27" t="s">
        <v>14</v>
      </c>
      <c r="E417" s="28" t="s">
        <v>15</v>
      </c>
      <c r="F417" s="97">
        <v>1177.4000000000001</v>
      </c>
      <c r="G417" s="97">
        <v>1177.357</v>
      </c>
      <c r="H417" s="97">
        <v>1150.4000000000001</v>
      </c>
      <c r="I417" s="97">
        <v>1150.4000000000001</v>
      </c>
      <c r="J417" s="97">
        <f t="shared" ref="J417:J465" si="276">I417/G417*100</f>
        <v>97.710380114103032</v>
      </c>
      <c r="K417" s="97">
        <f t="shared" ref="K417:K463" si="277">I417/H417*100</f>
        <v>100</v>
      </c>
    </row>
    <row r="418" spans="1:11" x14ac:dyDescent="0.25">
      <c r="A418" s="114"/>
      <c r="B418" s="7">
        <v>1000</v>
      </c>
      <c r="C418" s="115"/>
      <c r="D418" s="114"/>
      <c r="E418" s="116" t="s">
        <v>781</v>
      </c>
      <c r="F418" s="117">
        <f>F419+F426+F443+F457</f>
        <v>39585.299999999996</v>
      </c>
      <c r="G418" s="117">
        <f>G419+G426+G443+G457</f>
        <v>39585.299999999996</v>
      </c>
      <c r="H418" s="117">
        <f>H419+H426+H443+H457</f>
        <v>3158.7820000000002</v>
      </c>
      <c r="I418" s="117">
        <f>I419+I426+I443+I457</f>
        <v>3140.0819999999999</v>
      </c>
      <c r="J418" s="117">
        <f t="shared" si="276"/>
        <v>7.9324446195936371</v>
      </c>
      <c r="K418" s="117">
        <f t="shared" si="277"/>
        <v>99.407999665693922</v>
      </c>
    </row>
    <row r="419" spans="1:11" x14ac:dyDescent="0.25">
      <c r="A419" s="114"/>
      <c r="B419" s="7" t="s">
        <v>782</v>
      </c>
      <c r="C419" s="115"/>
      <c r="D419" s="114"/>
      <c r="E419" s="118" t="s">
        <v>783</v>
      </c>
      <c r="F419" s="117">
        <f t="shared" ref="F419:I423" si="278">F420</f>
        <v>6046.4</v>
      </c>
      <c r="G419" s="117">
        <f t="shared" si="278"/>
        <v>6046.4</v>
      </c>
      <c r="H419" s="117">
        <f t="shared" si="278"/>
        <v>1400</v>
      </c>
      <c r="I419" s="117">
        <f t="shared" si="278"/>
        <v>1381.3</v>
      </c>
      <c r="J419" s="117">
        <f t="shared" si="276"/>
        <v>22.844998676898651</v>
      </c>
      <c r="K419" s="117">
        <f t="shared" si="277"/>
        <v>98.664285714285711</v>
      </c>
    </row>
    <row r="420" spans="1:11" ht="25.5" x14ac:dyDescent="0.25">
      <c r="A420" s="114"/>
      <c r="B420" s="7"/>
      <c r="C420" s="115" t="s">
        <v>7</v>
      </c>
      <c r="D420" s="7"/>
      <c r="E420" s="118" t="s">
        <v>8</v>
      </c>
      <c r="F420" s="117">
        <f t="shared" si="278"/>
        <v>6046.4</v>
      </c>
      <c r="G420" s="117">
        <f t="shared" si="278"/>
        <v>6046.4</v>
      </c>
      <c r="H420" s="117">
        <f t="shared" si="278"/>
        <v>1400</v>
      </c>
      <c r="I420" s="117">
        <f t="shared" si="278"/>
        <v>1381.3</v>
      </c>
      <c r="J420" s="117">
        <f t="shared" si="276"/>
        <v>22.844998676898651</v>
      </c>
      <c r="K420" s="117">
        <f t="shared" si="277"/>
        <v>98.664285714285711</v>
      </c>
    </row>
    <row r="421" spans="1:11" ht="25.5" x14ac:dyDescent="0.25">
      <c r="A421" s="119"/>
      <c r="B421" s="120"/>
      <c r="C421" s="121" t="s">
        <v>9</v>
      </c>
      <c r="D421" s="120"/>
      <c r="E421" s="122" t="s">
        <v>10</v>
      </c>
      <c r="F421" s="123">
        <f t="shared" si="278"/>
        <v>6046.4</v>
      </c>
      <c r="G421" s="123">
        <f t="shared" si="278"/>
        <v>6046.4</v>
      </c>
      <c r="H421" s="123">
        <f t="shared" si="278"/>
        <v>1400</v>
      </c>
      <c r="I421" s="123">
        <f t="shared" si="278"/>
        <v>1381.3</v>
      </c>
      <c r="J421" s="123">
        <f t="shared" si="276"/>
        <v>22.844998676898651</v>
      </c>
      <c r="K421" s="123">
        <f t="shared" si="277"/>
        <v>98.664285714285711</v>
      </c>
    </row>
    <row r="422" spans="1:11" ht="25.5" x14ac:dyDescent="0.25">
      <c r="A422" s="124"/>
      <c r="B422" s="125"/>
      <c r="C422" s="126" t="s">
        <v>22</v>
      </c>
      <c r="D422" s="125"/>
      <c r="E422" s="127" t="s">
        <v>23</v>
      </c>
      <c r="F422" s="128">
        <f t="shared" si="278"/>
        <v>6046.4</v>
      </c>
      <c r="G422" s="128">
        <f t="shared" si="278"/>
        <v>6046.4</v>
      </c>
      <c r="H422" s="128">
        <f t="shared" si="278"/>
        <v>1400</v>
      </c>
      <c r="I422" s="128">
        <f t="shared" si="278"/>
        <v>1381.3</v>
      </c>
      <c r="J422" s="128">
        <f t="shared" si="276"/>
        <v>22.844998676898651</v>
      </c>
      <c r="K422" s="128">
        <f t="shared" si="277"/>
        <v>98.664285714285711</v>
      </c>
    </row>
    <row r="423" spans="1:11" ht="63.75" x14ac:dyDescent="0.25">
      <c r="A423" s="129"/>
      <c r="B423" s="33"/>
      <c r="C423" s="130" t="s">
        <v>24</v>
      </c>
      <c r="D423" s="33"/>
      <c r="E423" s="138" t="s">
        <v>784</v>
      </c>
      <c r="F423" s="132">
        <f t="shared" si="278"/>
        <v>6046.4</v>
      </c>
      <c r="G423" s="132">
        <f t="shared" si="278"/>
        <v>6046.4</v>
      </c>
      <c r="H423" s="132">
        <f t="shared" si="278"/>
        <v>1400</v>
      </c>
      <c r="I423" s="132">
        <f t="shared" si="278"/>
        <v>1381.3</v>
      </c>
      <c r="J423" s="132">
        <f t="shared" si="276"/>
        <v>22.844998676898651</v>
      </c>
      <c r="K423" s="132">
        <f t="shared" si="277"/>
        <v>98.664285714285711</v>
      </c>
    </row>
    <row r="424" spans="1:11" ht="25.5" x14ac:dyDescent="0.25">
      <c r="A424" s="110"/>
      <c r="B424" s="27"/>
      <c r="C424" s="133" t="s">
        <v>31</v>
      </c>
      <c r="D424" s="27"/>
      <c r="E424" s="30" t="s">
        <v>32</v>
      </c>
      <c r="F424" s="29">
        <f>+F425</f>
        <v>6046.4</v>
      </c>
      <c r="G424" s="29">
        <f t="shared" ref="G424:I424" si="279">+G425</f>
        <v>6046.4</v>
      </c>
      <c r="H424" s="29">
        <f t="shared" si="279"/>
        <v>1400</v>
      </c>
      <c r="I424" s="29">
        <f t="shared" si="279"/>
        <v>1381.3</v>
      </c>
      <c r="J424" s="29">
        <f t="shared" si="276"/>
        <v>22.844998676898651</v>
      </c>
      <c r="K424" s="29">
        <f t="shared" si="277"/>
        <v>98.664285714285711</v>
      </c>
    </row>
    <row r="425" spans="1:11" x14ac:dyDescent="0.25">
      <c r="A425" s="110"/>
      <c r="B425" s="27"/>
      <c r="C425" s="133"/>
      <c r="D425" s="27" t="s">
        <v>33</v>
      </c>
      <c r="E425" s="28" t="s">
        <v>34</v>
      </c>
      <c r="F425" s="38">
        <v>6046.4</v>
      </c>
      <c r="G425" s="38">
        <v>6046.4</v>
      </c>
      <c r="H425" s="38">
        <v>1400</v>
      </c>
      <c r="I425" s="38">
        <v>1381.3</v>
      </c>
      <c r="J425" s="38">
        <f t="shared" si="276"/>
        <v>22.844998676898651</v>
      </c>
      <c r="K425" s="38">
        <f t="shared" si="277"/>
        <v>98.664285714285711</v>
      </c>
    </row>
    <row r="426" spans="1:11" x14ac:dyDescent="0.25">
      <c r="A426" s="114"/>
      <c r="B426" s="7" t="s">
        <v>872</v>
      </c>
      <c r="C426" s="115"/>
      <c r="D426" s="114"/>
      <c r="E426" s="116" t="s">
        <v>785</v>
      </c>
      <c r="F426" s="117">
        <f>F427</f>
        <v>2635.7</v>
      </c>
      <c r="G426" s="117">
        <f t="shared" ref="G426:I426" si="280">G427</f>
        <v>2635.7</v>
      </c>
      <c r="H426" s="117">
        <f t="shared" si="280"/>
        <v>23.2</v>
      </c>
      <c r="I426" s="117">
        <f t="shared" si="280"/>
        <v>23.2</v>
      </c>
      <c r="J426" s="117">
        <f t="shared" si="276"/>
        <v>0.88022157301665593</v>
      </c>
      <c r="K426" s="117">
        <f t="shared" si="277"/>
        <v>100</v>
      </c>
    </row>
    <row r="427" spans="1:11" ht="25.5" x14ac:dyDescent="0.25">
      <c r="A427" s="114"/>
      <c r="B427" s="7"/>
      <c r="C427" s="115" t="s">
        <v>7</v>
      </c>
      <c r="D427" s="7"/>
      <c r="E427" s="30" t="s">
        <v>8</v>
      </c>
      <c r="F427" s="182">
        <f>F433+F428</f>
        <v>2635.7</v>
      </c>
      <c r="G427" s="182">
        <f t="shared" ref="G427:I427" si="281">G433+G428</f>
        <v>2635.7</v>
      </c>
      <c r="H427" s="182">
        <f t="shared" si="281"/>
        <v>23.2</v>
      </c>
      <c r="I427" s="182">
        <f t="shared" si="281"/>
        <v>23.2</v>
      </c>
      <c r="J427" s="182">
        <f t="shared" si="276"/>
        <v>0.88022157301665593</v>
      </c>
      <c r="K427" s="182">
        <f t="shared" si="277"/>
        <v>100</v>
      </c>
    </row>
    <row r="428" spans="1:11" ht="25.5" x14ac:dyDescent="0.25">
      <c r="A428" s="119"/>
      <c r="B428" s="120"/>
      <c r="C428" s="121" t="s">
        <v>169</v>
      </c>
      <c r="D428" s="120"/>
      <c r="E428" s="189" t="s">
        <v>983</v>
      </c>
      <c r="F428" s="123">
        <f t="shared" ref="F428:I430" si="282">F429</f>
        <v>673.9</v>
      </c>
      <c r="G428" s="123">
        <f t="shared" si="282"/>
        <v>673.9</v>
      </c>
      <c r="H428" s="123">
        <f t="shared" si="282"/>
        <v>23.2</v>
      </c>
      <c r="I428" s="123">
        <f t="shared" si="282"/>
        <v>23.2</v>
      </c>
      <c r="J428" s="123">
        <f t="shared" si="276"/>
        <v>3.4426472770440717</v>
      </c>
      <c r="K428" s="123">
        <f t="shared" si="277"/>
        <v>100</v>
      </c>
    </row>
    <row r="429" spans="1:11" x14ac:dyDescent="0.25">
      <c r="A429" s="171"/>
      <c r="B429" s="191"/>
      <c r="C429" s="192" t="s">
        <v>787</v>
      </c>
      <c r="D429" s="191"/>
      <c r="E429" s="206" t="s">
        <v>788</v>
      </c>
      <c r="F429" s="194">
        <f t="shared" si="282"/>
        <v>673.9</v>
      </c>
      <c r="G429" s="194">
        <f t="shared" si="282"/>
        <v>673.9</v>
      </c>
      <c r="H429" s="194">
        <f t="shared" si="282"/>
        <v>23.2</v>
      </c>
      <c r="I429" s="194">
        <f t="shared" si="282"/>
        <v>23.2</v>
      </c>
      <c r="J429" s="194">
        <f t="shared" si="276"/>
        <v>3.4426472770440717</v>
      </c>
      <c r="K429" s="194">
        <f t="shared" si="277"/>
        <v>100</v>
      </c>
    </row>
    <row r="430" spans="1:11" ht="25.5" x14ac:dyDescent="0.25">
      <c r="A430" s="129"/>
      <c r="B430" s="33"/>
      <c r="C430" s="130" t="s">
        <v>641</v>
      </c>
      <c r="D430" s="33"/>
      <c r="E430" s="138" t="s">
        <v>927</v>
      </c>
      <c r="F430" s="132">
        <f t="shared" si="282"/>
        <v>673.9</v>
      </c>
      <c r="G430" s="132">
        <f t="shared" si="282"/>
        <v>673.9</v>
      </c>
      <c r="H430" s="132">
        <f t="shared" si="282"/>
        <v>23.2</v>
      </c>
      <c r="I430" s="132">
        <f t="shared" si="282"/>
        <v>23.2</v>
      </c>
      <c r="J430" s="132">
        <f t="shared" si="276"/>
        <v>3.4426472770440717</v>
      </c>
      <c r="K430" s="132">
        <f t="shared" si="277"/>
        <v>100</v>
      </c>
    </row>
    <row r="431" spans="1:11" ht="25.5" x14ac:dyDescent="0.25">
      <c r="A431" s="110"/>
      <c r="B431" s="27"/>
      <c r="C431" s="268" t="s">
        <v>644</v>
      </c>
      <c r="D431" s="27"/>
      <c r="E431" s="158" t="s">
        <v>789</v>
      </c>
      <c r="F431" s="29">
        <v>673.9</v>
      </c>
      <c r="G431" s="29">
        <v>673.9</v>
      </c>
      <c r="H431" s="29">
        <v>23.2</v>
      </c>
      <c r="I431" s="29">
        <v>23.2</v>
      </c>
      <c r="J431" s="29">
        <f t="shared" si="276"/>
        <v>3.4426472770440717</v>
      </c>
      <c r="K431" s="29">
        <f t="shared" si="277"/>
        <v>100</v>
      </c>
    </row>
    <row r="432" spans="1:11" x14ac:dyDescent="0.25">
      <c r="A432" s="110"/>
      <c r="B432" s="27"/>
      <c r="C432" s="115"/>
      <c r="D432" s="27" t="s">
        <v>33</v>
      </c>
      <c r="E432" s="28" t="s">
        <v>34</v>
      </c>
      <c r="F432" s="29">
        <v>673.9</v>
      </c>
      <c r="G432" s="29">
        <v>673.9</v>
      </c>
      <c r="H432" s="29">
        <v>23.2</v>
      </c>
      <c r="I432" s="29">
        <v>23.2</v>
      </c>
      <c r="J432" s="29">
        <f t="shared" si="276"/>
        <v>3.4426472770440717</v>
      </c>
      <c r="K432" s="29">
        <f t="shared" si="277"/>
        <v>100</v>
      </c>
    </row>
    <row r="433" spans="1:11" ht="35.25" customHeight="1" x14ac:dyDescent="0.25">
      <c r="A433" s="119"/>
      <c r="B433" s="120"/>
      <c r="C433" s="121" t="s">
        <v>235</v>
      </c>
      <c r="D433" s="120"/>
      <c r="E433" s="189" t="s">
        <v>236</v>
      </c>
      <c r="F433" s="123">
        <f>F434</f>
        <v>1961.8</v>
      </c>
      <c r="G433" s="123">
        <f t="shared" ref="G433:I434" si="283">G434</f>
        <v>1961.8</v>
      </c>
      <c r="H433" s="123">
        <f t="shared" si="283"/>
        <v>0</v>
      </c>
      <c r="I433" s="123">
        <f t="shared" si="283"/>
        <v>0</v>
      </c>
      <c r="J433" s="123">
        <f t="shared" si="276"/>
        <v>0</v>
      </c>
      <c r="K433" s="123"/>
    </row>
    <row r="434" spans="1:11" x14ac:dyDescent="0.25">
      <c r="A434" s="171"/>
      <c r="B434" s="191"/>
      <c r="C434" s="192" t="s">
        <v>237</v>
      </c>
      <c r="D434" s="191"/>
      <c r="E434" s="193" t="s">
        <v>238</v>
      </c>
      <c r="F434" s="194">
        <f>F435</f>
        <v>1961.8</v>
      </c>
      <c r="G434" s="194">
        <f t="shared" si="283"/>
        <v>1961.8</v>
      </c>
      <c r="H434" s="194">
        <f t="shared" si="283"/>
        <v>0</v>
      </c>
      <c r="I434" s="194">
        <f t="shared" si="283"/>
        <v>0</v>
      </c>
      <c r="J434" s="194">
        <f t="shared" si="276"/>
        <v>0</v>
      </c>
      <c r="K434" s="194"/>
    </row>
    <row r="435" spans="1:11" ht="38.25" x14ac:dyDescent="0.25">
      <c r="A435" s="129"/>
      <c r="B435" s="33"/>
      <c r="C435" s="130" t="s">
        <v>239</v>
      </c>
      <c r="D435" s="33"/>
      <c r="E435" s="138" t="s">
        <v>240</v>
      </c>
      <c r="F435" s="132">
        <f>F438</f>
        <v>1961.8</v>
      </c>
      <c r="G435" s="132">
        <f t="shared" ref="G435" si="284">G438</f>
        <v>1961.8</v>
      </c>
      <c r="H435" s="132">
        <f t="shared" ref="H435:I435" si="285">H438</f>
        <v>0</v>
      </c>
      <c r="I435" s="132">
        <f t="shared" si="285"/>
        <v>0</v>
      </c>
      <c r="J435" s="132">
        <f t="shared" si="276"/>
        <v>0</v>
      </c>
      <c r="K435" s="132"/>
    </row>
    <row r="436" spans="1:11" s="243" customFormat="1" ht="26.25" x14ac:dyDescent="0.25">
      <c r="A436" s="110"/>
      <c r="B436" s="27"/>
      <c r="C436" s="133" t="s">
        <v>923</v>
      </c>
      <c r="D436" s="27"/>
      <c r="E436" s="3" t="s">
        <v>904</v>
      </c>
      <c r="F436" s="29">
        <f>F438</f>
        <v>1961.8</v>
      </c>
      <c r="G436" s="29">
        <f t="shared" ref="G436" si="286">G438</f>
        <v>1961.8</v>
      </c>
      <c r="H436" s="29">
        <f t="shared" ref="H436:I436" si="287">H438</f>
        <v>0</v>
      </c>
      <c r="I436" s="29">
        <f t="shared" si="287"/>
        <v>0</v>
      </c>
      <c r="J436" s="29">
        <f t="shared" si="276"/>
        <v>0</v>
      </c>
      <c r="K436" s="29"/>
    </row>
    <row r="437" spans="1:11" s="243" customFormat="1" x14ac:dyDescent="0.25">
      <c r="A437" s="110"/>
      <c r="B437" s="27"/>
      <c r="C437" s="133"/>
      <c r="D437" s="27"/>
      <c r="E437" s="30" t="s">
        <v>0</v>
      </c>
      <c r="F437" s="29"/>
      <c r="G437" s="29"/>
      <c r="H437" s="29"/>
      <c r="I437" s="29"/>
      <c r="J437" s="29"/>
      <c r="K437" s="29"/>
    </row>
    <row r="438" spans="1:11" ht="26.25" x14ac:dyDescent="0.25">
      <c r="A438" s="110"/>
      <c r="B438" s="27"/>
      <c r="C438" s="133"/>
      <c r="D438" s="7"/>
      <c r="E438" s="244" t="s">
        <v>902</v>
      </c>
      <c r="F438" s="253">
        <f>F439</f>
        <v>1961.8</v>
      </c>
      <c r="G438" s="253">
        <f t="shared" ref="G438:I438" si="288">G439</f>
        <v>1961.8</v>
      </c>
      <c r="H438" s="253">
        <f t="shared" si="288"/>
        <v>0</v>
      </c>
      <c r="I438" s="253">
        <f t="shared" si="288"/>
        <v>0</v>
      </c>
      <c r="J438" s="253">
        <f t="shared" si="276"/>
        <v>0</v>
      </c>
      <c r="K438" s="253"/>
    </row>
    <row r="439" spans="1:11" x14ac:dyDescent="0.25">
      <c r="A439" s="110"/>
      <c r="B439" s="27"/>
      <c r="C439" s="115"/>
      <c r="D439" s="27" t="s">
        <v>33</v>
      </c>
      <c r="E439" s="28" t="s">
        <v>34</v>
      </c>
      <c r="F439" s="29">
        <f>F440+F441+F442</f>
        <v>1961.8</v>
      </c>
      <c r="G439" s="29">
        <f t="shared" ref="G439:I439" si="289">G440+G441+G442</f>
        <v>1961.8</v>
      </c>
      <c r="H439" s="29">
        <f t="shared" ref="H439" si="290">H440+H441+H442</f>
        <v>0</v>
      </c>
      <c r="I439" s="29">
        <f t="shared" si="289"/>
        <v>0</v>
      </c>
      <c r="J439" s="29">
        <f t="shared" si="276"/>
        <v>0</v>
      </c>
      <c r="K439" s="29"/>
    </row>
    <row r="440" spans="1:11" x14ac:dyDescent="0.25">
      <c r="A440" s="110"/>
      <c r="B440" s="27"/>
      <c r="C440" s="133"/>
      <c r="D440" s="7"/>
      <c r="E440" s="30" t="s">
        <v>241</v>
      </c>
      <c r="F440" s="38">
        <v>1833.1</v>
      </c>
      <c r="G440" s="38">
        <v>1833.1</v>
      </c>
      <c r="H440" s="38">
        <v>0</v>
      </c>
      <c r="I440" s="38">
        <v>0</v>
      </c>
      <c r="J440" s="38">
        <f t="shared" si="276"/>
        <v>0</v>
      </c>
      <c r="K440" s="38"/>
    </row>
    <row r="441" spans="1:11" x14ac:dyDescent="0.25">
      <c r="A441" s="110"/>
      <c r="B441" s="27"/>
      <c r="C441" s="133"/>
      <c r="D441" s="7"/>
      <c r="E441" s="30" t="s">
        <v>171</v>
      </c>
      <c r="F441" s="38">
        <v>96.5</v>
      </c>
      <c r="G441" s="38">
        <v>96.5</v>
      </c>
      <c r="H441" s="38">
        <v>0</v>
      </c>
      <c r="I441" s="38">
        <v>0</v>
      </c>
      <c r="J441" s="38">
        <f t="shared" si="276"/>
        <v>0</v>
      </c>
      <c r="K441" s="38"/>
    </row>
    <row r="442" spans="1:11" x14ac:dyDescent="0.25">
      <c r="A442" s="110"/>
      <c r="B442" s="27"/>
      <c r="C442" s="133"/>
      <c r="D442" s="7"/>
      <c r="E442" s="30" t="s">
        <v>242</v>
      </c>
      <c r="F442" s="38">
        <v>32.200000000000003</v>
      </c>
      <c r="G442" s="38">
        <v>32.200000000000003</v>
      </c>
      <c r="H442" s="38">
        <v>0</v>
      </c>
      <c r="I442" s="38">
        <v>0</v>
      </c>
      <c r="J442" s="38">
        <f t="shared" si="276"/>
        <v>0</v>
      </c>
      <c r="K442" s="38"/>
    </row>
    <row r="443" spans="1:11" x14ac:dyDescent="0.25">
      <c r="A443" s="114"/>
      <c r="B443" s="7">
        <v>1004</v>
      </c>
      <c r="C443" s="115"/>
      <c r="D443" s="114"/>
      <c r="E443" s="116" t="s">
        <v>790</v>
      </c>
      <c r="F443" s="182">
        <f t="shared" ref="F443:I455" si="291">F444</f>
        <v>30807.299999999996</v>
      </c>
      <c r="G443" s="182">
        <f t="shared" si="291"/>
        <v>30807.299999999996</v>
      </c>
      <c r="H443" s="182">
        <f t="shared" si="291"/>
        <v>1735.5819999999999</v>
      </c>
      <c r="I443" s="182">
        <f t="shared" si="291"/>
        <v>1735.5819999999999</v>
      </c>
      <c r="J443" s="182">
        <f t="shared" si="276"/>
        <v>5.6336712402579909</v>
      </c>
      <c r="K443" s="182">
        <f t="shared" si="277"/>
        <v>100</v>
      </c>
    </row>
    <row r="444" spans="1:11" x14ac:dyDescent="0.25">
      <c r="A444" s="114"/>
      <c r="B444" s="7"/>
      <c r="C444" s="115" t="s">
        <v>7</v>
      </c>
      <c r="D444" s="7"/>
      <c r="E444" s="118" t="s">
        <v>737</v>
      </c>
      <c r="F444" s="182">
        <f t="shared" si="291"/>
        <v>30807.299999999996</v>
      </c>
      <c r="G444" s="182">
        <f t="shared" si="291"/>
        <v>30807.299999999996</v>
      </c>
      <c r="H444" s="182">
        <f t="shared" si="291"/>
        <v>1735.5819999999999</v>
      </c>
      <c r="I444" s="182">
        <f t="shared" si="291"/>
        <v>1735.5819999999999</v>
      </c>
      <c r="J444" s="182">
        <f t="shared" si="276"/>
        <v>5.6336712402579909</v>
      </c>
      <c r="K444" s="182">
        <f t="shared" si="277"/>
        <v>100</v>
      </c>
    </row>
    <row r="445" spans="1:11" ht="25.5" x14ac:dyDescent="0.25">
      <c r="A445" s="119"/>
      <c r="B445" s="120"/>
      <c r="C445" s="121" t="s">
        <v>153</v>
      </c>
      <c r="D445" s="120"/>
      <c r="E445" s="122" t="s">
        <v>154</v>
      </c>
      <c r="F445" s="184">
        <f t="shared" ref="F445:G445" si="292">F454+F446</f>
        <v>30807.299999999996</v>
      </c>
      <c r="G445" s="184">
        <f t="shared" si="292"/>
        <v>30807.299999999996</v>
      </c>
      <c r="H445" s="184">
        <f t="shared" ref="H445:I445" si="293">H454+H446</f>
        <v>1735.5819999999999</v>
      </c>
      <c r="I445" s="184">
        <f t="shared" si="293"/>
        <v>1735.5819999999999</v>
      </c>
      <c r="J445" s="184">
        <f t="shared" si="276"/>
        <v>5.6336712402579909</v>
      </c>
      <c r="K445" s="184">
        <f t="shared" si="277"/>
        <v>100</v>
      </c>
    </row>
    <row r="446" spans="1:11" x14ac:dyDescent="0.25">
      <c r="A446" s="129"/>
      <c r="B446" s="33"/>
      <c r="C446" s="130" t="s">
        <v>155</v>
      </c>
      <c r="D446" s="33"/>
      <c r="E446" s="131" t="s">
        <v>786</v>
      </c>
      <c r="F446" s="132">
        <f t="shared" ref="F446:G446" si="294">F449+F447</f>
        <v>19122.199999999997</v>
      </c>
      <c r="G446" s="132">
        <f t="shared" si="294"/>
        <v>19122.199999999997</v>
      </c>
      <c r="H446" s="132">
        <f t="shared" ref="H446:I446" si="295">H449+H447</f>
        <v>1735.5819999999999</v>
      </c>
      <c r="I446" s="132">
        <f t="shared" si="295"/>
        <v>1735.5819999999999</v>
      </c>
      <c r="J446" s="132">
        <f t="shared" si="276"/>
        <v>9.0762673750928258</v>
      </c>
      <c r="K446" s="132">
        <f t="shared" si="277"/>
        <v>100</v>
      </c>
    </row>
    <row r="447" spans="1:11" ht="64.5" x14ac:dyDescent="0.25">
      <c r="A447" s="114"/>
      <c r="B447" s="7"/>
      <c r="C447" s="133" t="s">
        <v>156</v>
      </c>
      <c r="D447" s="27"/>
      <c r="E447" s="26" t="s">
        <v>701</v>
      </c>
      <c r="F447" s="29">
        <f t="shared" ref="F447:I447" si="296">F448</f>
        <v>14185.099999999999</v>
      </c>
      <c r="G447" s="29">
        <f t="shared" si="296"/>
        <v>14185.099999999999</v>
      </c>
      <c r="H447" s="29">
        <f t="shared" si="296"/>
        <v>720.14800000000002</v>
      </c>
      <c r="I447" s="29">
        <f t="shared" si="296"/>
        <v>720.14800000000002</v>
      </c>
      <c r="J447" s="29">
        <f t="shared" si="276"/>
        <v>5.0767918449640828</v>
      </c>
      <c r="K447" s="29">
        <f t="shared" si="277"/>
        <v>100</v>
      </c>
    </row>
    <row r="448" spans="1:11" x14ac:dyDescent="0.25">
      <c r="A448" s="114"/>
      <c r="B448" s="7"/>
      <c r="C448" s="133"/>
      <c r="D448" s="27" t="s">
        <v>33</v>
      </c>
      <c r="E448" s="28" t="s">
        <v>34</v>
      </c>
      <c r="F448" s="29">
        <v>14185.099999999999</v>
      </c>
      <c r="G448" s="29">
        <v>14185.099999999999</v>
      </c>
      <c r="H448" s="29">
        <v>720.14800000000002</v>
      </c>
      <c r="I448" s="29">
        <v>720.14800000000002</v>
      </c>
      <c r="J448" s="29">
        <f t="shared" si="276"/>
        <v>5.0767918449640828</v>
      </c>
      <c r="K448" s="29">
        <f t="shared" si="277"/>
        <v>100</v>
      </c>
    </row>
    <row r="449" spans="1:11" ht="51" x14ac:dyDescent="0.25">
      <c r="A449" s="114"/>
      <c r="B449" s="7"/>
      <c r="C449" s="133" t="s">
        <v>157</v>
      </c>
      <c r="D449" s="27"/>
      <c r="E449" s="28" t="s">
        <v>158</v>
      </c>
      <c r="F449" s="29">
        <v>4937.1000000000004</v>
      </c>
      <c r="G449" s="29">
        <v>4937.1000000000004</v>
      </c>
      <c r="H449" s="29">
        <f>H450</f>
        <v>1015.434</v>
      </c>
      <c r="I449" s="29">
        <f>I450</f>
        <v>1015.434</v>
      </c>
      <c r="J449" s="29">
        <f t="shared" si="276"/>
        <v>20.567418119948954</v>
      </c>
      <c r="K449" s="29">
        <f t="shared" si="277"/>
        <v>100</v>
      </c>
    </row>
    <row r="450" spans="1:11" x14ac:dyDescent="0.25">
      <c r="A450" s="110"/>
      <c r="B450" s="27"/>
      <c r="C450" s="133"/>
      <c r="D450" s="27" t="s">
        <v>33</v>
      </c>
      <c r="E450" s="28" t="s">
        <v>34</v>
      </c>
      <c r="F450" s="29">
        <v>4937.1000000000004</v>
      </c>
      <c r="G450" s="29">
        <v>4937.1000000000004</v>
      </c>
      <c r="H450" s="29">
        <v>1015.434</v>
      </c>
      <c r="I450" s="29">
        <v>1015.434</v>
      </c>
      <c r="J450" s="29">
        <f t="shared" si="276"/>
        <v>20.567418119948954</v>
      </c>
      <c r="K450" s="29">
        <f t="shared" si="277"/>
        <v>100</v>
      </c>
    </row>
    <row r="451" spans="1:11" ht="18" customHeight="1" x14ac:dyDescent="0.25">
      <c r="A451" s="110"/>
      <c r="B451" s="27"/>
      <c r="C451" s="133"/>
      <c r="D451" s="27"/>
      <c r="E451" s="28" t="s">
        <v>159</v>
      </c>
      <c r="F451" s="29">
        <v>2577.8000000000002</v>
      </c>
      <c r="G451" s="29">
        <v>2577.8000000000002</v>
      </c>
      <c r="H451" s="29">
        <v>530.20000000000005</v>
      </c>
      <c r="I451" s="29">
        <v>530.20000000000005</v>
      </c>
      <c r="J451" s="29">
        <f t="shared" si="276"/>
        <v>20.567926138567771</v>
      </c>
      <c r="K451" s="29">
        <f t="shared" si="277"/>
        <v>100</v>
      </c>
    </row>
    <row r="452" spans="1:11" ht="16.5" customHeight="1" x14ac:dyDescent="0.25">
      <c r="A452" s="110"/>
      <c r="B452" s="27"/>
      <c r="C452" s="133"/>
      <c r="D452" s="27"/>
      <c r="E452" s="28" t="s">
        <v>91</v>
      </c>
      <c r="F452" s="29">
        <v>859.3</v>
      </c>
      <c r="G452" s="29">
        <v>859.3</v>
      </c>
      <c r="H452" s="29">
        <v>176.7</v>
      </c>
      <c r="I452" s="29">
        <v>176.7</v>
      </c>
      <c r="J452" s="29">
        <f t="shared" si="276"/>
        <v>20.563249156290002</v>
      </c>
      <c r="K452" s="29">
        <f t="shared" si="277"/>
        <v>100</v>
      </c>
    </row>
    <row r="453" spans="1:11" x14ac:dyDescent="0.25">
      <c r="A453" s="110"/>
      <c r="B453" s="27"/>
      <c r="C453" s="133"/>
      <c r="D453" s="27"/>
      <c r="E453" s="28" t="s">
        <v>133</v>
      </c>
      <c r="F453" s="29">
        <v>1500</v>
      </c>
      <c r="G453" s="29">
        <v>1500</v>
      </c>
      <c r="H453" s="29">
        <v>308.5</v>
      </c>
      <c r="I453" s="29">
        <v>308.5</v>
      </c>
      <c r="J453" s="29">
        <f t="shared" si="276"/>
        <v>20.566666666666666</v>
      </c>
      <c r="K453" s="29">
        <f t="shared" si="277"/>
        <v>100</v>
      </c>
    </row>
    <row r="454" spans="1:11" ht="38.25" x14ac:dyDescent="0.25">
      <c r="A454" s="129"/>
      <c r="B454" s="33"/>
      <c r="C454" s="130" t="s">
        <v>160</v>
      </c>
      <c r="D454" s="33"/>
      <c r="E454" s="138" t="s">
        <v>161</v>
      </c>
      <c r="F454" s="135">
        <f t="shared" si="291"/>
        <v>11685.099999999999</v>
      </c>
      <c r="G454" s="135">
        <f t="shared" si="291"/>
        <v>11685.099999999999</v>
      </c>
      <c r="H454" s="135">
        <f t="shared" si="291"/>
        <v>0</v>
      </c>
      <c r="I454" s="135">
        <f t="shared" si="291"/>
        <v>0</v>
      </c>
      <c r="J454" s="135">
        <f t="shared" si="276"/>
        <v>0</v>
      </c>
      <c r="K454" s="135"/>
    </row>
    <row r="455" spans="1:11" ht="63.75" x14ac:dyDescent="0.25">
      <c r="A455" s="110"/>
      <c r="B455" s="27"/>
      <c r="C455" s="133" t="s">
        <v>164</v>
      </c>
      <c r="D455" s="27"/>
      <c r="E455" s="207" t="s">
        <v>165</v>
      </c>
      <c r="F455" s="137">
        <f t="shared" si="291"/>
        <v>11685.099999999999</v>
      </c>
      <c r="G455" s="137">
        <f t="shared" si="291"/>
        <v>11685.099999999999</v>
      </c>
      <c r="H455" s="137">
        <f t="shared" si="291"/>
        <v>0</v>
      </c>
      <c r="I455" s="137">
        <f t="shared" si="291"/>
        <v>0</v>
      </c>
      <c r="J455" s="137">
        <f t="shared" si="276"/>
        <v>0</v>
      </c>
      <c r="K455" s="137"/>
    </row>
    <row r="456" spans="1:11" ht="25.5" x14ac:dyDescent="0.25">
      <c r="A456" s="110"/>
      <c r="B456" s="27"/>
      <c r="C456" s="115"/>
      <c r="D456" s="27" t="s">
        <v>166</v>
      </c>
      <c r="E456" s="28" t="s">
        <v>167</v>
      </c>
      <c r="F456" s="29">
        <v>11685.099999999999</v>
      </c>
      <c r="G456" s="29">
        <v>11685.099999999999</v>
      </c>
      <c r="H456" s="29">
        <v>0</v>
      </c>
      <c r="I456" s="29">
        <v>0</v>
      </c>
      <c r="J456" s="29">
        <f t="shared" si="276"/>
        <v>0</v>
      </c>
      <c r="K456" s="29"/>
    </row>
    <row r="457" spans="1:11" x14ac:dyDescent="0.25">
      <c r="A457" s="114"/>
      <c r="B457" s="7" t="s">
        <v>791</v>
      </c>
      <c r="C457" s="115"/>
      <c r="D457" s="7"/>
      <c r="E457" s="116" t="s">
        <v>792</v>
      </c>
      <c r="F457" s="182">
        <f t="shared" ref="F457:I461" si="297">F458</f>
        <v>95.9</v>
      </c>
      <c r="G457" s="182">
        <f t="shared" si="297"/>
        <v>95.9</v>
      </c>
      <c r="H457" s="182">
        <f t="shared" si="297"/>
        <v>0</v>
      </c>
      <c r="I457" s="182">
        <f t="shared" si="297"/>
        <v>0</v>
      </c>
      <c r="J457" s="182">
        <f t="shared" si="276"/>
        <v>0</v>
      </c>
      <c r="K457" s="182"/>
    </row>
    <row r="458" spans="1:11" ht="25.5" x14ac:dyDescent="0.25">
      <c r="A458" s="114"/>
      <c r="B458" s="7"/>
      <c r="C458" s="115" t="s">
        <v>7</v>
      </c>
      <c r="D458" s="7"/>
      <c r="E458" s="118" t="s">
        <v>8</v>
      </c>
      <c r="F458" s="182">
        <f t="shared" si="297"/>
        <v>95.9</v>
      </c>
      <c r="G458" s="182">
        <f t="shared" si="297"/>
        <v>95.9</v>
      </c>
      <c r="H458" s="182">
        <f t="shared" si="297"/>
        <v>0</v>
      </c>
      <c r="I458" s="182">
        <f t="shared" si="297"/>
        <v>0</v>
      </c>
      <c r="J458" s="182">
        <f t="shared" si="276"/>
        <v>0</v>
      </c>
      <c r="K458" s="182"/>
    </row>
    <row r="459" spans="1:11" ht="25.5" x14ac:dyDescent="0.25">
      <c r="A459" s="119"/>
      <c r="B459" s="120"/>
      <c r="C459" s="121" t="s">
        <v>153</v>
      </c>
      <c r="D459" s="120"/>
      <c r="E459" s="122" t="s">
        <v>154</v>
      </c>
      <c r="F459" s="184">
        <f t="shared" si="297"/>
        <v>95.9</v>
      </c>
      <c r="G459" s="184">
        <f t="shared" si="297"/>
        <v>95.9</v>
      </c>
      <c r="H459" s="184">
        <f t="shared" si="297"/>
        <v>0</v>
      </c>
      <c r="I459" s="184">
        <f t="shared" si="297"/>
        <v>0</v>
      </c>
      <c r="J459" s="184">
        <f t="shared" si="276"/>
        <v>0</v>
      </c>
      <c r="K459" s="184"/>
    </row>
    <row r="460" spans="1:11" ht="38.25" x14ac:dyDescent="0.25">
      <c r="A460" s="129"/>
      <c r="B460" s="33"/>
      <c r="C460" s="130" t="s">
        <v>160</v>
      </c>
      <c r="D460" s="33"/>
      <c r="E460" s="138" t="s">
        <v>161</v>
      </c>
      <c r="F460" s="135">
        <f t="shared" si="297"/>
        <v>95.9</v>
      </c>
      <c r="G460" s="135">
        <f t="shared" si="297"/>
        <v>95.9</v>
      </c>
      <c r="H460" s="135">
        <f t="shared" si="297"/>
        <v>0</v>
      </c>
      <c r="I460" s="135">
        <f t="shared" si="297"/>
        <v>0</v>
      </c>
      <c r="J460" s="135">
        <f t="shared" si="276"/>
        <v>0</v>
      </c>
      <c r="K460" s="135"/>
    </row>
    <row r="461" spans="1:11" ht="25.5" x14ac:dyDescent="0.25">
      <c r="A461" s="110"/>
      <c r="B461" s="27"/>
      <c r="C461" s="133" t="s">
        <v>162</v>
      </c>
      <c r="D461" s="27"/>
      <c r="E461" s="28" t="s">
        <v>163</v>
      </c>
      <c r="F461" s="137">
        <f t="shared" si="297"/>
        <v>95.9</v>
      </c>
      <c r="G461" s="137">
        <f t="shared" si="297"/>
        <v>95.9</v>
      </c>
      <c r="H461" s="137">
        <f t="shared" si="297"/>
        <v>0</v>
      </c>
      <c r="I461" s="137">
        <f t="shared" si="297"/>
        <v>0</v>
      </c>
      <c r="J461" s="137">
        <f t="shared" si="276"/>
        <v>0</v>
      </c>
      <c r="K461" s="137"/>
    </row>
    <row r="462" spans="1:11" ht="25.5" x14ac:dyDescent="0.25">
      <c r="A462" s="110"/>
      <c r="B462" s="27"/>
      <c r="C462" s="115"/>
      <c r="D462" s="27" t="s">
        <v>14</v>
      </c>
      <c r="E462" s="30" t="s">
        <v>15</v>
      </c>
      <c r="F462" s="29">
        <v>95.9</v>
      </c>
      <c r="G462" s="29">
        <v>95.9</v>
      </c>
      <c r="H462" s="29">
        <v>0</v>
      </c>
      <c r="I462" s="29">
        <v>0</v>
      </c>
      <c r="J462" s="29">
        <f t="shared" si="276"/>
        <v>0</v>
      </c>
      <c r="K462" s="29"/>
    </row>
    <row r="463" spans="1:11" ht="25.5" x14ac:dyDescent="0.25">
      <c r="A463" s="111">
        <v>611</v>
      </c>
      <c r="B463" s="208"/>
      <c r="C463" s="209"/>
      <c r="D463" s="111"/>
      <c r="E463" s="112" t="s">
        <v>793</v>
      </c>
      <c r="F463" s="113">
        <f>F464+F472+F480+F603+F637</f>
        <v>408582.3</v>
      </c>
      <c r="G463" s="113">
        <f>G464+G472+G480+G603+G637</f>
        <v>408582.3</v>
      </c>
      <c r="H463" s="113">
        <f>H464+H472+H480+H603+H637</f>
        <v>94734.3</v>
      </c>
      <c r="I463" s="113">
        <f>I464+I472+I480+I603+I637</f>
        <v>94497.799999999988</v>
      </c>
      <c r="J463" s="113">
        <f t="shared" si="276"/>
        <v>23.128216763183325</v>
      </c>
      <c r="K463" s="113">
        <f t="shared" si="277"/>
        <v>99.75035441228782</v>
      </c>
    </row>
    <row r="464" spans="1:11" x14ac:dyDescent="0.25">
      <c r="A464" s="114"/>
      <c r="B464" s="7" t="s">
        <v>705</v>
      </c>
      <c r="C464" s="115"/>
      <c r="D464" s="114"/>
      <c r="E464" s="116" t="s">
        <v>706</v>
      </c>
      <c r="F464" s="117">
        <f t="shared" ref="F464:I470" si="298">F465</f>
        <v>10</v>
      </c>
      <c r="G464" s="117">
        <f t="shared" si="298"/>
        <v>10</v>
      </c>
      <c r="H464" s="117">
        <f t="shared" si="298"/>
        <v>0</v>
      </c>
      <c r="I464" s="117">
        <f t="shared" si="298"/>
        <v>0</v>
      </c>
      <c r="J464" s="117">
        <f t="shared" si="276"/>
        <v>0</v>
      </c>
      <c r="K464" s="117"/>
    </row>
    <row r="465" spans="1:11" x14ac:dyDescent="0.25">
      <c r="A465" s="114"/>
      <c r="B465" s="7" t="s">
        <v>719</v>
      </c>
      <c r="C465" s="115"/>
      <c r="D465" s="114"/>
      <c r="E465" s="116" t="s">
        <v>720</v>
      </c>
      <c r="F465" s="117">
        <f t="shared" si="298"/>
        <v>10</v>
      </c>
      <c r="G465" s="117">
        <f t="shared" si="298"/>
        <v>10</v>
      </c>
      <c r="H465" s="117">
        <f t="shared" si="298"/>
        <v>0</v>
      </c>
      <c r="I465" s="117">
        <f t="shared" si="298"/>
        <v>0</v>
      </c>
      <c r="J465" s="117">
        <f t="shared" si="276"/>
        <v>0</v>
      </c>
      <c r="K465" s="117"/>
    </row>
    <row r="466" spans="1:11" ht="25.5" x14ac:dyDescent="0.25">
      <c r="A466" s="114"/>
      <c r="B466" s="7"/>
      <c r="C466" s="115" t="s">
        <v>7</v>
      </c>
      <c r="D466" s="114"/>
      <c r="E466" s="118" t="s">
        <v>8</v>
      </c>
      <c r="F466" s="117">
        <f t="shared" si="298"/>
        <v>10</v>
      </c>
      <c r="G466" s="117">
        <f t="shared" si="298"/>
        <v>10</v>
      </c>
      <c r="H466" s="117">
        <f t="shared" si="298"/>
        <v>0</v>
      </c>
      <c r="I466" s="117">
        <f t="shared" si="298"/>
        <v>0</v>
      </c>
      <c r="J466" s="117">
        <f t="shared" ref="J466:J529" si="299">I466/G466*100</f>
        <v>0</v>
      </c>
      <c r="K466" s="117"/>
    </row>
    <row r="467" spans="1:11" ht="25.5" x14ac:dyDescent="0.25">
      <c r="A467" s="119"/>
      <c r="B467" s="120"/>
      <c r="C467" s="121" t="s">
        <v>140</v>
      </c>
      <c r="D467" s="120"/>
      <c r="E467" s="122" t="s">
        <v>141</v>
      </c>
      <c r="F467" s="123">
        <f t="shared" si="298"/>
        <v>10</v>
      </c>
      <c r="G467" s="123">
        <f t="shared" si="298"/>
        <v>10</v>
      </c>
      <c r="H467" s="123">
        <f t="shared" si="298"/>
        <v>0</v>
      </c>
      <c r="I467" s="123">
        <f t="shared" si="298"/>
        <v>0</v>
      </c>
      <c r="J467" s="123">
        <f t="shared" si="299"/>
        <v>0</v>
      </c>
      <c r="K467" s="123"/>
    </row>
    <row r="468" spans="1:11" ht="25.5" x14ac:dyDescent="0.25">
      <c r="A468" s="176"/>
      <c r="B468" s="191"/>
      <c r="C468" s="192" t="s">
        <v>143</v>
      </c>
      <c r="D468" s="191"/>
      <c r="E468" s="177" t="s">
        <v>870</v>
      </c>
      <c r="F468" s="194">
        <f t="shared" si="298"/>
        <v>10</v>
      </c>
      <c r="G468" s="194">
        <f t="shared" si="298"/>
        <v>10</v>
      </c>
      <c r="H468" s="194">
        <f t="shared" si="298"/>
        <v>0</v>
      </c>
      <c r="I468" s="194">
        <f t="shared" si="298"/>
        <v>0</v>
      </c>
      <c r="J468" s="194">
        <f t="shared" si="299"/>
        <v>0</v>
      </c>
      <c r="K468" s="194"/>
    </row>
    <row r="469" spans="1:11" ht="25.5" x14ac:dyDescent="0.25">
      <c r="A469" s="129"/>
      <c r="B469" s="33"/>
      <c r="C469" s="130" t="s">
        <v>144</v>
      </c>
      <c r="D469" s="33"/>
      <c r="E469" s="131" t="s">
        <v>871</v>
      </c>
      <c r="F469" s="132">
        <f t="shared" si="298"/>
        <v>10</v>
      </c>
      <c r="G469" s="132">
        <f t="shared" si="298"/>
        <v>10</v>
      </c>
      <c r="H469" s="132">
        <f t="shared" si="298"/>
        <v>0</v>
      </c>
      <c r="I469" s="132">
        <f t="shared" si="298"/>
        <v>0</v>
      </c>
      <c r="J469" s="132">
        <f t="shared" si="299"/>
        <v>0</v>
      </c>
      <c r="K469" s="132"/>
    </row>
    <row r="470" spans="1:11" ht="25.5" x14ac:dyDescent="0.25">
      <c r="A470" s="110"/>
      <c r="B470" s="27"/>
      <c r="C470" s="133" t="s">
        <v>145</v>
      </c>
      <c r="D470" s="27"/>
      <c r="E470" s="28" t="s">
        <v>146</v>
      </c>
      <c r="F470" s="29">
        <f t="shared" si="298"/>
        <v>10</v>
      </c>
      <c r="G470" s="29">
        <f t="shared" si="298"/>
        <v>10</v>
      </c>
      <c r="H470" s="29">
        <f t="shared" si="298"/>
        <v>0</v>
      </c>
      <c r="I470" s="29">
        <f t="shared" si="298"/>
        <v>0</v>
      </c>
      <c r="J470" s="29">
        <f t="shared" si="299"/>
        <v>0</v>
      </c>
      <c r="K470" s="29"/>
    </row>
    <row r="471" spans="1:11" ht="25.5" x14ac:dyDescent="0.25">
      <c r="A471" s="110"/>
      <c r="B471" s="27"/>
      <c r="C471" s="115"/>
      <c r="D471" s="27" t="s">
        <v>57</v>
      </c>
      <c r="E471" s="28" t="s">
        <v>58</v>
      </c>
      <c r="F471" s="29">
        <v>10</v>
      </c>
      <c r="G471" s="29">
        <v>10</v>
      </c>
      <c r="H471" s="29">
        <v>0</v>
      </c>
      <c r="I471" s="29">
        <v>0</v>
      </c>
      <c r="J471" s="29">
        <f t="shared" si="299"/>
        <v>0</v>
      </c>
      <c r="K471" s="29"/>
    </row>
    <row r="472" spans="1:11" x14ac:dyDescent="0.25">
      <c r="A472" s="114"/>
      <c r="B472" s="7" t="s">
        <v>794</v>
      </c>
      <c r="C472" s="115"/>
      <c r="D472" s="114"/>
      <c r="E472" s="116" t="s">
        <v>795</v>
      </c>
      <c r="F472" s="117">
        <f t="shared" ref="F472:I474" si="300">F473</f>
        <v>15.2</v>
      </c>
      <c r="G472" s="117">
        <f t="shared" si="300"/>
        <v>15.2</v>
      </c>
      <c r="H472" s="117">
        <f t="shared" si="300"/>
        <v>0</v>
      </c>
      <c r="I472" s="117">
        <f t="shared" si="300"/>
        <v>0</v>
      </c>
      <c r="J472" s="117">
        <f t="shared" si="299"/>
        <v>0</v>
      </c>
      <c r="K472" s="117"/>
    </row>
    <row r="473" spans="1:11" x14ac:dyDescent="0.25">
      <c r="A473" s="114"/>
      <c r="B473" s="7" t="s">
        <v>796</v>
      </c>
      <c r="C473" s="115"/>
      <c r="D473" s="114"/>
      <c r="E473" s="116" t="s">
        <v>797</v>
      </c>
      <c r="F473" s="117">
        <f t="shared" si="300"/>
        <v>15.2</v>
      </c>
      <c r="G473" s="117">
        <f t="shared" si="300"/>
        <v>15.2</v>
      </c>
      <c r="H473" s="117">
        <f t="shared" si="300"/>
        <v>0</v>
      </c>
      <c r="I473" s="117">
        <f t="shared" si="300"/>
        <v>0</v>
      </c>
      <c r="J473" s="117">
        <f t="shared" si="299"/>
        <v>0</v>
      </c>
      <c r="K473" s="117"/>
    </row>
    <row r="474" spans="1:11" ht="25.5" x14ac:dyDescent="0.25">
      <c r="A474" s="114"/>
      <c r="B474" s="7"/>
      <c r="C474" s="115"/>
      <c r="D474" s="114"/>
      <c r="E474" s="118" t="s">
        <v>8</v>
      </c>
      <c r="F474" s="117">
        <f t="shared" si="300"/>
        <v>15.2</v>
      </c>
      <c r="G474" s="117">
        <f t="shared" si="300"/>
        <v>15.2</v>
      </c>
      <c r="H474" s="117">
        <f t="shared" si="300"/>
        <v>0</v>
      </c>
      <c r="I474" s="117">
        <f t="shared" si="300"/>
        <v>0</v>
      </c>
      <c r="J474" s="117">
        <f t="shared" si="299"/>
        <v>0</v>
      </c>
      <c r="K474" s="117"/>
    </row>
    <row r="475" spans="1:11" ht="25.5" x14ac:dyDescent="0.25">
      <c r="A475" s="119"/>
      <c r="B475" s="120"/>
      <c r="C475" s="121" t="s">
        <v>235</v>
      </c>
      <c r="D475" s="120"/>
      <c r="E475" s="122" t="s">
        <v>236</v>
      </c>
      <c r="F475" s="123">
        <f>F477</f>
        <v>15.2</v>
      </c>
      <c r="G475" s="123">
        <f t="shared" ref="G475" si="301">G477</f>
        <v>15.2</v>
      </c>
      <c r="H475" s="123">
        <f t="shared" ref="H475:I475" si="302">H477</f>
        <v>0</v>
      </c>
      <c r="I475" s="123">
        <f t="shared" si="302"/>
        <v>0</v>
      </c>
      <c r="J475" s="123">
        <f t="shared" si="299"/>
        <v>0</v>
      </c>
      <c r="K475" s="123"/>
    </row>
    <row r="476" spans="1:11" ht="25.5" x14ac:dyDescent="0.25">
      <c r="A476" s="179"/>
      <c r="B476" s="172"/>
      <c r="C476" s="173" t="s">
        <v>243</v>
      </c>
      <c r="D476" s="172"/>
      <c r="E476" s="174" t="s">
        <v>244</v>
      </c>
      <c r="F476" s="175">
        <f t="shared" ref="F476:I477" si="303">F477</f>
        <v>15.2</v>
      </c>
      <c r="G476" s="175">
        <f t="shared" si="303"/>
        <v>15.2</v>
      </c>
      <c r="H476" s="175">
        <f t="shared" si="303"/>
        <v>0</v>
      </c>
      <c r="I476" s="175">
        <f t="shared" si="303"/>
        <v>0</v>
      </c>
      <c r="J476" s="175">
        <f t="shared" si="299"/>
        <v>0</v>
      </c>
      <c r="K476" s="175"/>
    </row>
    <row r="477" spans="1:11" x14ac:dyDescent="0.25">
      <c r="A477" s="114"/>
      <c r="B477" s="7"/>
      <c r="C477" s="115" t="s">
        <v>252</v>
      </c>
      <c r="D477" s="7"/>
      <c r="E477" s="210" t="s">
        <v>253</v>
      </c>
      <c r="F477" s="117">
        <f t="shared" si="303"/>
        <v>15.2</v>
      </c>
      <c r="G477" s="117">
        <f t="shared" si="303"/>
        <v>15.2</v>
      </c>
      <c r="H477" s="117">
        <f t="shared" si="303"/>
        <v>0</v>
      </c>
      <c r="I477" s="117">
        <f t="shared" si="303"/>
        <v>0</v>
      </c>
      <c r="J477" s="117">
        <f t="shared" si="299"/>
        <v>0</v>
      </c>
      <c r="K477" s="117"/>
    </row>
    <row r="478" spans="1:11" ht="25.5" x14ac:dyDescent="0.25">
      <c r="A478" s="114"/>
      <c r="B478" s="27"/>
      <c r="C478" s="195" t="s">
        <v>258</v>
      </c>
      <c r="D478" s="7"/>
      <c r="E478" s="28" t="s">
        <v>259</v>
      </c>
      <c r="F478" s="29">
        <v>15.2</v>
      </c>
      <c r="G478" s="29">
        <v>15.2</v>
      </c>
      <c r="H478" s="29">
        <v>0</v>
      </c>
      <c r="I478" s="29">
        <v>0</v>
      </c>
      <c r="J478" s="29">
        <f t="shared" si="299"/>
        <v>0</v>
      </c>
      <c r="K478" s="29"/>
    </row>
    <row r="479" spans="1:11" ht="25.5" x14ac:dyDescent="0.25">
      <c r="A479" s="114"/>
      <c r="B479" s="7"/>
      <c r="C479" s="133"/>
      <c r="D479" s="27" t="s">
        <v>57</v>
      </c>
      <c r="E479" s="28" t="s">
        <v>58</v>
      </c>
      <c r="F479" s="29">
        <v>15.2</v>
      </c>
      <c r="G479" s="29">
        <v>15.2</v>
      </c>
      <c r="H479" s="29">
        <v>0</v>
      </c>
      <c r="I479" s="29">
        <v>0</v>
      </c>
      <c r="J479" s="29">
        <f t="shared" si="299"/>
        <v>0</v>
      </c>
      <c r="K479" s="29"/>
    </row>
    <row r="480" spans="1:11" x14ac:dyDescent="0.25">
      <c r="A480" s="110"/>
      <c r="B480" s="7" t="s">
        <v>777</v>
      </c>
      <c r="C480" s="115"/>
      <c r="D480" s="114"/>
      <c r="E480" s="116" t="s">
        <v>778</v>
      </c>
      <c r="F480" s="117">
        <f>F481+F506+F570+F549+F558</f>
        <v>372093.39999999997</v>
      </c>
      <c r="G480" s="117">
        <f>G481+G506+G570+G549+G558</f>
        <v>372093.39999999997</v>
      </c>
      <c r="H480" s="117">
        <f>H481+H506+H570+H549+H558</f>
        <v>84723.8</v>
      </c>
      <c r="I480" s="117">
        <f>I481+I506+I570+I549+I558</f>
        <v>84629.2</v>
      </c>
      <c r="J480" s="117">
        <f t="shared" si="299"/>
        <v>22.744074471624597</v>
      </c>
      <c r="K480" s="117">
        <f t="shared" ref="K480:K529" si="304">I480/H480*100</f>
        <v>99.888343062988199</v>
      </c>
    </row>
    <row r="481" spans="1:11" x14ac:dyDescent="0.25">
      <c r="A481" s="110"/>
      <c r="B481" s="7" t="s">
        <v>798</v>
      </c>
      <c r="C481" s="115"/>
      <c r="D481" s="114"/>
      <c r="E481" s="116" t="s">
        <v>799</v>
      </c>
      <c r="F481" s="117">
        <f t="shared" ref="F481:I482" si="305">F482</f>
        <v>97919.1</v>
      </c>
      <c r="G481" s="117">
        <f t="shared" si="305"/>
        <v>97919.1</v>
      </c>
      <c r="H481" s="117">
        <f t="shared" si="305"/>
        <v>22666.5</v>
      </c>
      <c r="I481" s="117">
        <f t="shared" si="305"/>
        <v>22666.5</v>
      </c>
      <c r="J481" s="117">
        <f t="shared" si="299"/>
        <v>23.148190700282171</v>
      </c>
      <c r="K481" s="117">
        <f t="shared" si="304"/>
        <v>100</v>
      </c>
    </row>
    <row r="482" spans="1:11" x14ac:dyDescent="0.25">
      <c r="A482" s="110"/>
      <c r="B482" s="7"/>
      <c r="C482" s="115" t="s">
        <v>7</v>
      </c>
      <c r="D482" s="114"/>
      <c r="E482" s="30" t="s">
        <v>737</v>
      </c>
      <c r="F482" s="117">
        <f t="shared" si="305"/>
        <v>97919.1</v>
      </c>
      <c r="G482" s="117">
        <f t="shared" si="305"/>
        <v>97919.1</v>
      </c>
      <c r="H482" s="117">
        <f t="shared" si="305"/>
        <v>22666.5</v>
      </c>
      <c r="I482" s="117">
        <f t="shared" si="305"/>
        <v>22666.5</v>
      </c>
      <c r="J482" s="117">
        <f t="shared" si="299"/>
        <v>23.148190700282171</v>
      </c>
      <c r="K482" s="117">
        <f t="shared" si="304"/>
        <v>100</v>
      </c>
    </row>
    <row r="483" spans="1:11" ht="25.5" x14ac:dyDescent="0.25">
      <c r="A483" s="145"/>
      <c r="B483" s="120"/>
      <c r="C483" s="121" t="s">
        <v>50</v>
      </c>
      <c r="D483" s="120"/>
      <c r="E483" s="122" t="s">
        <v>51</v>
      </c>
      <c r="F483" s="123">
        <f>F484+F496+F500</f>
        <v>97919.1</v>
      </c>
      <c r="G483" s="123">
        <f t="shared" ref="G483:I483" si="306">G484+G496+G500</f>
        <v>97919.1</v>
      </c>
      <c r="H483" s="123">
        <f t="shared" ref="H483" si="307">H484+H496+H500</f>
        <v>22666.5</v>
      </c>
      <c r="I483" s="123">
        <f t="shared" si="306"/>
        <v>22666.5</v>
      </c>
      <c r="J483" s="123">
        <f t="shared" si="299"/>
        <v>23.148190700282171</v>
      </c>
      <c r="K483" s="123">
        <f t="shared" si="304"/>
        <v>100</v>
      </c>
    </row>
    <row r="484" spans="1:11" x14ac:dyDescent="0.25">
      <c r="A484" s="176"/>
      <c r="B484" s="191"/>
      <c r="C484" s="192" t="s">
        <v>52</v>
      </c>
      <c r="D484" s="191"/>
      <c r="E484" s="177" t="s">
        <v>53</v>
      </c>
      <c r="F484" s="194">
        <f>F485+F493</f>
        <v>94175.900000000009</v>
      </c>
      <c r="G484" s="194">
        <f t="shared" ref="G484:I484" si="308">G485+G493</f>
        <v>94175.900000000009</v>
      </c>
      <c r="H484" s="194">
        <f t="shared" ref="H484" si="309">H485+H493</f>
        <v>22471.200000000001</v>
      </c>
      <c r="I484" s="194">
        <f t="shared" si="308"/>
        <v>22471.200000000001</v>
      </c>
      <c r="J484" s="194">
        <f t="shared" si="299"/>
        <v>23.860881605591238</v>
      </c>
      <c r="K484" s="194">
        <f t="shared" si="304"/>
        <v>100</v>
      </c>
    </row>
    <row r="485" spans="1:11" ht="38.25" x14ac:dyDescent="0.25">
      <c r="A485" s="139"/>
      <c r="B485" s="33"/>
      <c r="C485" s="130" t="s">
        <v>54</v>
      </c>
      <c r="D485" s="33"/>
      <c r="E485" s="131" t="s">
        <v>72</v>
      </c>
      <c r="F485" s="132">
        <f>F488+F486+F490</f>
        <v>93885.1</v>
      </c>
      <c r="G485" s="132">
        <f t="shared" ref="G485:I485" si="310">G488+G486+G490</f>
        <v>93885.1</v>
      </c>
      <c r="H485" s="132">
        <f t="shared" ref="H485" si="311">H488+H486+H490</f>
        <v>22471.200000000001</v>
      </c>
      <c r="I485" s="132">
        <f t="shared" si="310"/>
        <v>22471.200000000001</v>
      </c>
      <c r="J485" s="132">
        <f t="shared" si="299"/>
        <v>23.934788374300076</v>
      </c>
      <c r="K485" s="132">
        <f t="shared" si="304"/>
        <v>100</v>
      </c>
    </row>
    <row r="486" spans="1:11" ht="25.5" x14ac:dyDescent="0.25">
      <c r="A486" s="110"/>
      <c r="B486" s="7"/>
      <c r="C486" s="133" t="s">
        <v>63</v>
      </c>
      <c r="D486" s="27"/>
      <c r="E486" s="28" t="s">
        <v>64</v>
      </c>
      <c r="F486" s="29">
        <f>F487</f>
        <v>1273.5</v>
      </c>
      <c r="G486" s="29">
        <f t="shared" ref="G486:I486" si="312">G487</f>
        <v>1273.5</v>
      </c>
      <c r="H486" s="29">
        <f t="shared" si="312"/>
        <v>318.3</v>
      </c>
      <c r="I486" s="29">
        <f t="shared" si="312"/>
        <v>318.3</v>
      </c>
      <c r="J486" s="29">
        <f t="shared" si="299"/>
        <v>24.994110718492347</v>
      </c>
      <c r="K486" s="29">
        <f t="shared" si="304"/>
        <v>100</v>
      </c>
    </row>
    <row r="487" spans="1:11" ht="25.5" x14ac:dyDescent="0.25">
      <c r="A487" s="110"/>
      <c r="B487" s="7"/>
      <c r="C487" s="133"/>
      <c r="D487" s="27" t="s">
        <v>57</v>
      </c>
      <c r="E487" s="28" t="s">
        <v>58</v>
      </c>
      <c r="F487" s="29">
        <v>1273.5</v>
      </c>
      <c r="G487" s="29">
        <v>1273.5</v>
      </c>
      <c r="H487" s="29">
        <v>318.3</v>
      </c>
      <c r="I487" s="29">
        <v>318.3</v>
      </c>
      <c r="J487" s="29">
        <f t="shared" si="299"/>
        <v>24.994110718492347</v>
      </c>
      <c r="K487" s="29">
        <f t="shared" si="304"/>
        <v>100</v>
      </c>
    </row>
    <row r="488" spans="1:11" ht="25.5" x14ac:dyDescent="0.25">
      <c r="A488" s="110"/>
      <c r="B488" s="27"/>
      <c r="C488" s="133" t="s">
        <v>56</v>
      </c>
      <c r="D488" s="7"/>
      <c r="E488" s="149" t="s">
        <v>800</v>
      </c>
      <c r="F488" s="29">
        <f>F489</f>
        <v>26822.5</v>
      </c>
      <c r="G488" s="29">
        <f t="shared" ref="G488:I488" si="313">G489</f>
        <v>26822.5</v>
      </c>
      <c r="H488" s="29">
        <f t="shared" si="313"/>
        <v>6620.3</v>
      </c>
      <c r="I488" s="29">
        <f t="shared" si="313"/>
        <v>6620.3</v>
      </c>
      <c r="J488" s="29">
        <f t="shared" si="299"/>
        <v>24.681890204119679</v>
      </c>
      <c r="K488" s="29">
        <f t="shared" si="304"/>
        <v>100</v>
      </c>
    </row>
    <row r="489" spans="1:11" ht="25.5" x14ac:dyDescent="0.25">
      <c r="A489" s="110"/>
      <c r="B489" s="27"/>
      <c r="C489" s="133"/>
      <c r="D489" s="27" t="s">
        <v>57</v>
      </c>
      <c r="E489" s="28" t="s">
        <v>58</v>
      </c>
      <c r="F489" s="29">
        <v>26822.5</v>
      </c>
      <c r="G489" s="29">
        <v>26822.5</v>
      </c>
      <c r="H489" s="29">
        <v>6620.3</v>
      </c>
      <c r="I489" s="29">
        <v>6620.3</v>
      </c>
      <c r="J489" s="29">
        <f t="shared" si="299"/>
        <v>24.681890204119679</v>
      </c>
      <c r="K489" s="29">
        <f t="shared" si="304"/>
        <v>100</v>
      </c>
    </row>
    <row r="490" spans="1:11" ht="38.25" x14ac:dyDescent="0.25">
      <c r="A490" s="110"/>
      <c r="B490" s="27"/>
      <c r="C490" s="133" t="s">
        <v>59</v>
      </c>
      <c r="D490" s="27"/>
      <c r="E490" s="149" t="s">
        <v>801</v>
      </c>
      <c r="F490" s="29">
        <f>F491+F492</f>
        <v>65789.100000000006</v>
      </c>
      <c r="G490" s="29">
        <f t="shared" ref="G490:I490" si="314">G491+G492</f>
        <v>65789.100000000006</v>
      </c>
      <c r="H490" s="29">
        <f t="shared" ref="H490" si="315">H491+H492</f>
        <v>15532.6</v>
      </c>
      <c r="I490" s="29">
        <f t="shared" si="314"/>
        <v>15532.6</v>
      </c>
      <c r="J490" s="29">
        <f t="shared" si="299"/>
        <v>23.609686103017065</v>
      </c>
      <c r="K490" s="29">
        <f t="shared" si="304"/>
        <v>100</v>
      </c>
    </row>
    <row r="491" spans="1:11" x14ac:dyDescent="0.25">
      <c r="A491" s="110"/>
      <c r="B491" s="27"/>
      <c r="C491" s="133"/>
      <c r="D491" s="27" t="s">
        <v>33</v>
      </c>
      <c r="E491" s="28" t="s">
        <v>34</v>
      </c>
      <c r="F491" s="29">
        <v>44.1</v>
      </c>
      <c r="G491" s="29">
        <v>44.1</v>
      </c>
      <c r="H491" s="29">
        <v>0</v>
      </c>
      <c r="I491" s="29">
        <v>0</v>
      </c>
      <c r="J491" s="29">
        <f t="shared" si="299"/>
        <v>0</v>
      </c>
      <c r="K491" s="29"/>
    </row>
    <row r="492" spans="1:11" ht="25.5" x14ac:dyDescent="0.25">
      <c r="A492" s="110"/>
      <c r="B492" s="27"/>
      <c r="C492" s="133"/>
      <c r="D492" s="27" t="s">
        <v>57</v>
      </c>
      <c r="E492" s="28" t="s">
        <v>58</v>
      </c>
      <c r="F492" s="97">
        <f>65529.4+215.6</f>
        <v>65745</v>
      </c>
      <c r="G492" s="97">
        <f t="shared" ref="G492" si="316">65529.4+215.6</f>
        <v>65745</v>
      </c>
      <c r="H492" s="97">
        <v>15532.6</v>
      </c>
      <c r="I492" s="97">
        <v>15532.6</v>
      </c>
      <c r="J492" s="97">
        <f t="shared" si="299"/>
        <v>23.625522853448931</v>
      </c>
      <c r="K492" s="97">
        <f t="shared" si="304"/>
        <v>100</v>
      </c>
    </row>
    <row r="493" spans="1:11" ht="38.25" x14ac:dyDescent="0.25">
      <c r="A493" s="129"/>
      <c r="B493" s="140"/>
      <c r="C493" s="130" t="s">
        <v>65</v>
      </c>
      <c r="D493" s="33"/>
      <c r="E493" s="181" t="s">
        <v>66</v>
      </c>
      <c r="F493" s="132">
        <f t="shared" ref="F493:I494" si="317">F494</f>
        <v>290.8</v>
      </c>
      <c r="G493" s="132">
        <f t="shared" si="317"/>
        <v>290.8</v>
      </c>
      <c r="H493" s="132">
        <f t="shared" si="317"/>
        <v>0</v>
      </c>
      <c r="I493" s="132">
        <f t="shared" si="317"/>
        <v>0</v>
      </c>
      <c r="J493" s="132">
        <f t="shared" si="299"/>
        <v>0</v>
      </c>
      <c r="K493" s="132"/>
    </row>
    <row r="494" spans="1:11" x14ac:dyDescent="0.25">
      <c r="A494" s="114"/>
      <c r="B494" s="27"/>
      <c r="C494" s="133" t="s">
        <v>67</v>
      </c>
      <c r="D494" s="27"/>
      <c r="E494" s="28" t="s">
        <v>68</v>
      </c>
      <c r="F494" s="29">
        <f t="shared" si="317"/>
        <v>290.8</v>
      </c>
      <c r="G494" s="29">
        <f t="shared" si="317"/>
        <v>290.8</v>
      </c>
      <c r="H494" s="29">
        <f t="shared" si="317"/>
        <v>0</v>
      </c>
      <c r="I494" s="29">
        <f t="shared" si="317"/>
        <v>0</v>
      </c>
      <c r="J494" s="29">
        <f t="shared" si="299"/>
        <v>0</v>
      </c>
      <c r="K494" s="29"/>
    </row>
    <row r="495" spans="1:11" ht="25.5" x14ac:dyDescent="0.25">
      <c r="A495" s="110"/>
      <c r="B495" s="27"/>
      <c r="C495" s="133"/>
      <c r="D495" s="27" t="s">
        <v>57</v>
      </c>
      <c r="E495" s="28" t="s">
        <v>58</v>
      </c>
      <c r="F495" s="29">
        <v>290.8</v>
      </c>
      <c r="G495" s="29">
        <v>290.8</v>
      </c>
      <c r="H495" s="29">
        <v>0</v>
      </c>
      <c r="I495" s="29">
        <v>0</v>
      </c>
      <c r="J495" s="29">
        <f t="shared" si="299"/>
        <v>0</v>
      </c>
      <c r="K495" s="29"/>
    </row>
    <row r="496" spans="1:11" x14ac:dyDescent="0.25">
      <c r="A496" s="176"/>
      <c r="B496" s="211"/>
      <c r="C496" s="192" t="s">
        <v>112</v>
      </c>
      <c r="D496" s="191"/>
      <c r="E496" s="193" t="s">
        <v>113</v>
      </c>
      <c r="F496" s="194">
        <f t="shared" ref="F496:I498" si="318">F497</f>
        <v>823.3</v>
      </c>
      <c r="G496" s="194">
        <f t="shared" si="318"/>
        <v>823.3</v>
      </c>
      <c r="H496" s="194">
        <f t="shared" si="318"/>
        <v>195.3</v>
      </c>
      <c r="I496" s="194">
        <f t="shared" si="318"/>
        <v>195.3</v>
      </c>
      <c r="J496" s="194">
        <f t="shared" si="299"/>
        <v>23.721608162273782</v>
      </c>
      <c r="K496" s="194">
        <f t="shared" si="304"/>
        <v>100</v>
      </c>
    </row>
    <row r="497" spans="1:11" ht="25.5" x14ac:dyDescent="0.25">
      <c r="A497" s="139"/>
      <c r="B497" s="140"/>
      <c r="C497" s="130" t="s">
        <v>120</v>
      </c>
      <c r="D497" s="33"/>
      <c r="E497" s="181" t="s">
        <v>121</v>
      </c>
      <c r="F497" s="132">
        <f t="shared" si="318"/>
        <v>823.3</v>
      </c>
      <c r="G497" s="132">
        <f t="shared" si="318"/>
        <v>823.3</v>
      </c>
      <c r="H497" s="132">
        <f t="shared" si="318"/>
        <v>195.3</v>
      </c>
      <c r="I497" s="132">
        <f t="shared" si="318"/>
        <v>195.3</v>
      </c>
      <c r="J497" s="132">
        <f t="shared" si="299"/>
        <v>23.721608162273782</v>
      </c>
      <c r="K497" s="132">
        <f t="shared" si="304"/>
        <v>100</v>
      </c>
    </row>
    <row r="498" spans="1:11" ht="25.5" x14ac:dyDescent="0.25">
      <c r="A498" s="110"/>
      <c r="B498" s="27"/>
      <c r="C498" s="133" t="s">
        <v>122</v>
      </c>
      <c r="D498" s="27"/>
      <c r="E498" s="28" t="s">
        <v>802</v>
      </c>
      <c r="F498" s="29">
        <f t="shared" si="318"/>
        <v>823.3</v>
      </c>
      <c r="G498" s="29">
        <f t="shared" si="318"/>
        <v>823.3</v>
      </c>
      <c r="H498" s="29">
        <f t="shared" si="318"/>
        <v>195.3</v>
      </c>
      <c r="I498" s="29">
        <f t="shared" si="318"/>
        <v>195.3</v>
      </c>
      <c r="J498" s="29">
        <f t="shared" si="299"/>
        <v>23.721608162273782</v>
      </c>
      <c r="K498" s="29">
        <f t="shared" si="304"/>
        <v>100</v>
      </c>
    </row>
    <row r="499" spans="1:11" ht="15.75" customHeight="1" x14ac:dyDescent="0.25">
      <c r="A499" s="110"/>
      <c r="B499" s="27"/>
      <c r="C499" s="133"/>
      <c r="D499" s="27" t="s">
        <v>57</v>
      </c>
      <c r="E499" s="28" t="s">
        <v>58</v>
      </c>
      <c r="F499" s="29">
        <v>823.3</v>
      </c>
      <c r="G499" s="29">
        <v>823.3</v>
      </c>
      <c r="H499" s="29">
        <v>195.3</v>
      </c>
      <c r="I499" s="29">
        <v>195.3</v>
      </c>
      <c r="J499" s="29">
        <f t="shared" si="299"/>
        <v>23.721608162273782</v>
      </c>
      <c r="K499" s="29">
        <f t="shared" si="304"/>
        <v>100</v>
      </c>
    </row>
    <row r="500" spans="1:11" ht="25.5" x14ac:dyDescent="0.25">
      <c r="A500" s="176"/>
      <c r="B500" s="211"/>
      <c r="C500" s="192" t="s">
        <v>126</v>
      </c>
      <c r="D500" s="191"/>
      <c r="E500" s="193" t="s">
        <v>127</v>
      </c>
      <c r="F500" s="194">
        <f>F501</f>
        <v>2919.9</v>
      </c>
      <c r="G500" s="194">
        <f t="shared" ref="G500:I500" si="319">G501</f>
        <v>2919.9</v>
      </c>
      <c r="H500" s="194">
        <f t="shared" si="319"/>
        <v>0</v>
      </c>
      <c r="I500" s="194">
        <f t="shared" si="319"/>
        <v>0</v>
      </c>
      <c r="J500" s="194">
        <f t="shared" si="299"/>
        <v>0</v>
      </c>
      <c r="K500" s="194"/>
    </row>
    <row r="501" spans="1:11" ht="38.25" x14ac:dyDescent="0.25">
      <c r="A501" s="139"/>
      <c r="B501" s="140"/>
      <c r="C501" s="130" t="s">
        <v>128</v>
      </c>
      <c r="D501" s="33"/>
      <c r="E501" s="181" t="s">
        <v>129</v>
      </c>
      <c r="F501" s="132">
        <f>F502+F505</f>
        <v>2919.9</v>
      </c>
      <c r="G501" s="132">
        <f t="shared" ref="G501:I501" si="320">G502+G505</f>
        <v>2919.9</v>
      </c>
      <c r="H501" s="132">
        <f t="shared" ref="H501" si="321">H502+H505</f>
        <v>0</v>
      </c>
      <c r="I501" s="132">
        <f t="shared" si="320"/>
        <v>0</v>
      </c>
      <c r="J501" s="132">
        <f t="shared" si="299"/>
        <v>0</v>
      </c>
      <c r="K501" s="132"/>
    </row>
    <row r="502" spans="1:11" ht="25.5" x14ac:dyDescent="0.25">
      <c r="A502" s="110"/>
      <c r="B502" s="27"/>
      <c r="C502" s="44" t="s">
        <v>952</v>
      </c>
      <c r="D502" s="44"/>
      <c r="E502" s="45" t="s">
        <v>953</v>
      </c>
      <c r="F502" s="29">
        <f>F503</f>
        <v>243.4</v>
      </c>
      <c r="G502" s="29">
        <f t="shared" ref="G502:I502" si="322">G503</f>
        <v>243.4</v>
      </c>
      <c r="H502" s="29">
        <f t="shared" si="322"/>
        <v>0</v>
      </c>
      <c r="I502" s="29">
        <f t="shared" si="322"/>
        <v>0</v>
      </c>
      <c r="J502" s="29">
        <f t="shared" si="299"/>
        <v>0</v>
      </c>
      <c r="K502" s="29"/>
    </row>
    <row r="503" spans="1:11" ht="25.5" x14ac:dyDescent="0.25">
      <c r="A503" s="110"/>
      <c r="B503" s="27"/>
      <c r="C503" s="273"/>
      <c r="D503" s="44" t="s">
        <v>57</v>
      </c>
      <c r="E503" s="45" t="s">
        <v>58</v>
      </c>
      <c r="F503" s="29">
        <v>243.4</v>
      </c>
      <c r="G503" s="29">
        <v>243.4</v>
      </c>
      <c r="H503" s="29">
        <v>0</v>
      </c>
      <c r="I503" s="29">
        <v>0</v>
      </c>
      <c r="J503" s="29">
        <f t="shared" si="299"/>
        <v>0</v>
      </c>
      <c r="K503" s="29"/>
    </row>
    <row r="504" spans="1:11" ht="25.5" x14ac:dyDescent="0.25">
      <c r="A504" s="110"/>
      <c r="B504" s="27"/>
      <c r="C504" s="44" t="s">
        <v>954</v>
      </c>
      <c r="D504" s="44"/>
      <c r="E504" s="45" t="s">
        <v>982</v>
      </c>
      <c r="F504" s="29">
        <f>F505</f>
        <v>2676.5</v>
      </c>
      <c r="G504" s="29">
        <f t="shared" ref="G504:I504" si="323">G505</f>
        <v>2676.5</v>
      </c>
      <c r="H504" s="29">
        <f t="shared" si="323"/>
        <v>0</v>
      </c>
      <c r="I504" s="29">
        <f t="shared" si="323"/>
        <v>0</v>
      </c>
      <c r="J504" s="29">
        <f t="shared" si="299"/>
        <v>0</v>
      </c>
      <c r="K504" s="29"/>
    </row>
    <row r="505" spans="1:11" ht="25.5" x14ac:dyDescent="0.25">
      <c r="A505" s="110"/>
      <c r="B505" s="27"/>
      <c r="C505" s="273"/>
      <c r="D505" s="44" t="s">
        <v>57</v>
      </c>
      <c r="E505" s="45" t="s">
        <v>58</v>
      </c>
      <c r="F505" s="29">
        <v>2676.5</v>
      </c>
      <c r="G505" s="29">
        <v>2676.5</v>
      </c>
      <c r="H505" s="29">
        <v>0</v>
      </c>
      <c r="I505" s="29">
        <v>0</v>
      </c>
      <c r="J505" s="29">
        <f t="shared" si="299"/>
        <v>0</v>
      </c>
      <c r="K505" s="29"/>
    </row>
    <row r="506" spans="1:11" ht="15.75" customHeight="1" x14ac:dyDescent="0.25">
      <c r="A506" s="110"/>
      <c r="B506" s="7" t="s">
        <v>779</v>
      </c>
      <c r="C506" s="115"/>
      <c r="D506" s="114"/>
      <c r="E506" s="116" t="s">
        <v>780</v>
      </c>
      <c r="F506" s="117">
        <f t="shared" ref="F506:I507" si="324">F507</f>
        <v>233813.39999999997</v>
      </c>
      <c r="G506" s="117">
        <f t="shared" si="324"/>
        <v>233813.39999999997</v>
      </c>
      <c r="H506" s="117">
        <f t="shared" si="324"/>
        <v>54168.600000000006</v>
      </c>
      <c r="I506" s="117">
        <f t="shared" si="324"/>
        <v>54168.600000000006</v>
      </c>
      <c r="J506" s="117">
        <f t="shared" si="299"/>
        <v>23.167448914390711</v>
      </c>
      <c r="K506" s="117">
        <f t="shared" si="304"/>
        <v>100</v>
      </c>
    </row>
    <row r="507" spans="1:11" ht="25.5" x14ac:dyDescent="0.25">
      <c r="A507" s="110"/>
      <c r="B507" s="7"/>
      <c r="C507" s="115" t="s">
        <v>7</v>
      </c>
      <c r="D507" s="114"/>
      <c r="E507" s="118" t="s">
        <v>8</v>
      </c>
      <c r="F507" s="117">
        <f t="shared" si="324"/>
        <v>233813.39999999997</v>
      </c>
      <c r="G507" s="117">
        <f t="shared" si="324"/>
        <v>233813.39999999997</v>
      </c>
      <c r="H507" s="117">
        <f t="shared" si="324"/>
        <v>54168.600000000006</v>
      </c>
      <c r="I507" s="117">
        <f t="shared" si="324"/>
        <v>54168.600000000006</v>
      </c>
      <c r="J507" s="117">
        <f t="shared" si="299"/>
        <v>23.167448914390711</v>
      </c>
      <c r="K507" s="117">
        <f t="shared" si="304"/>
        <v>100</v>
      </c>
    </row>
    <row r="508" spans="1:11" ht="25.5" x14ac:dyDescent="0.25">
      <c r="A508" s="145"/>
      <c r="B508" s="120"/>
      <c r="C508" s="121" t="s">
        <v>50</v>
      </c>
      <c r="D508" s="120"/>
      <c r="E508" s="122" t="s">
        <v>51</v>
      </c>
      <c r="F508" s="123">
        <f>F509+F532+F537</f>
        <v>233813.39999999997</v>
      </c>
      <c r="G508" s="123">
        <f>G509+G532+G537</f>
        <v>233813.39999999997</v>
      </c>
      <c r="H508" s="123">
        <f>H509+H532+H537</f>
        <v>54168.600000000006</v>
      </c>
      <c r="I508" s="123">
        <f>I509+I532+I537</f>
        <v>54168.600000000006</v>
      </c>
      <c r="J508" s="123">
        <f t="shared" si="299"/>
        <v>23.167448914390711</v>
      </c>
      <c r="K508" s="123">
        <f t="shared" si="304"/>
        <v>100</v>
      </c>
    </row>
    <row r="509" spans="1:11" x14ac:dyDescent="0.25">
      <c r="A509" s="176"/>
      <c r="B509" s="172"/>
      <c r="C509" s="173" t="s">
        <v>69</v>
      </c>
      <c r="D509" s="172"/>
      <c r="E509" s="180" t="s">
        <v>70</v>
      </c>
      <c r="F509" s="175">
        <f>F510+F519</f>
        <v>221658.8</v>
      </c>
      <c r="G509" s="175">
        <f>G510+G519</f>
        <v>221658.8</v>
      </c>
      <c r="H509" s="175">
        <f>H510+H519</f>
        <v>53015.400000000009</v>
      </c>
      <c r="I509" s="175">
        <f>I510+I519</f>
        <v>53015.400000000009</v>
      </c>
      <c r="J509" s="175">
        <f t="shared" si="299"/>
        <v>23.917570608520851</v>
      </c>
      <c r="K509" s="175">
        <f t="shared" si="304"/>
        <v>100</v>
      </c>
    </row>
    <row r="510" spans="1:11" ht="38.25" x14ac:dyDescent="0.25">
      <c r="A510" s="139"/>
      <c r="B510" s="33"/>
      <c r="C510" s="130" t="s">
        <v>71</v>
      </c>
      <c r="D510" s="33"/>
      <c r="E510" s="131" t="s">
        <v>72</v>
      </c>
      <c r="F510" s="132">
        <f>F511+F513+F515</f>
        <v>191194</v>
      </c>
      <c r="G510" s="132">
        <f>G511+G513+G515</f>
        <v>191194</v>
      </c>
      <c r="H510" s="132">
        <f>H511+H513+H515</f>
        <v>44077.100000000006</v>
      </c>
      <c r="I510" s="132">
        <f>I511+I513+I515</f>
        <v>44077.100000000006</v>
      </c>
      <c r="J510" s="132">
        <f t="shared" si="299"/>
        <v>23.053600008368466</v>
      </c>
      <c r="K510" s="132">
        <f t="shared" si="304"/>
        <v>100</v>
      </c>
    </row>
    <row r="511" spans="1:11" ht="25.5" x14ac:dyDescent="0.25">
      <c r="A511" s="110"/>
      <c r="B511" s="27"/>
      <c r="C511" s="133" t="s">
        <v>73</v>
      </c>
      <c r="D511" s="7"/>
      <c r="E511" s="149" t="s">
        <v>803</v>
      </c>
      <c r="F511" s="29">
        <f>F512</f>
        <v>28461.5</v>
      </c>
      <c r="G511" s="29">
        <f t="shared" ref="G511:I511" si="325">G512</f>
        <v>28461.5</v>
      </c>
      <c r="H511" s="29">
        <f t="shared" si="325"/>
        <v>6830.8</v>
      </c>
      <c r="I511" s="29">
        <f t="shared" si="325"/>
        <v>6830.8</v>
      </c>
      <c r="J511" s="29">
        <f t="shared" si="299"/>
        <v>24.00014054073046</v>
      </c>
      <c r="K511" s="29">
        <f t="shared" si="304"/>
        <v>100</v>
      </c>
    </row>
    <row r="512" spans="1:11" ht="25.5" x14ac:dyDescent="0.25">
      <c r="A512" s="110"/>
      <c r="B512" s="27"/>
      <c r="C512" s="133"/>
      <c r="D512" s="27" t="s">
        <v>57</v>
      </c>
      <c r="E512" s="28" t="s">
        <v>58</v>
      </c>
      <c r="F512" s="29">
        <v>28461.5</v>
      </c>
      <c r="G512" s="29">
        <v>28461.5</v>
      </c>
      <c r="H512" s="29">
        <v>6830.8</v>
      </c>
      <c r="I512" s="29">
        <v>6830.8</v>
      </c>
      <c r="J512" s="29">
        <f t="shared" si="299"/>
        <v>24.00014054073046</v>
      </c>
      <c r="K512" s="29">
        <f t="shared" si="304"/>
        <v>100</v>
      </c>
    </row>
    <row r="513" spans="1:11" ht="51" x14ac:dyDescent="0.25">
      <c r="A513" s="110"/>
      <c r="B513" s="27"/>
      <c r="C513" s="133" t="s">
        <v>74</v>
      </c>
      <c r="D513" s="27"/>
      <c r="E513" s="28" t="s">
        <v>60</v>
      </c>
      <c r="F513" s="29">
        <f>F514</f>
        <v>158299.9</v>
      </c>
      <c r="G513" s="29">
        <f t="shared" ref="G513" si="326">G514</f>
        <v>158299.9</v>
      </c>
      <c r="H513" s="29">
        <f>H514</f>
        <v>35463.9</v>
      </c>
      <c r="I513" s="29">
        <f>I514</f>
        <v>35463.9</v>
      </c>
      <c r="J513" s="29">
        <f t="shared" si="299"/>
        <v>22.402983198346938</v>
      </c>
      <c r="K513" s="29">
        <f t="shared" si="304"/>
        <v>100</v>
      </c>
    </row>
    <row r="514" spans="1:11" ht="25.5" x14ac:dyDescent="0.25">
      <c r="A514" s="110"/>
      <c r="B514" s="27"/>
      <c r="C514" s="133"/>
      <c r="D514" s="27" t="s">
        <v>57</v>
      </c>
      <c r="E514" s="28" t="s">
        <v>58</v>
      </c>
      <c r="F514" s="97">
        <f>157994+305.9</f>
        <v>158299.9</v>
      </c>
      <c r="G514" s="97">
        <f t="shared" ref="G514" si="327">157994+305.9</f>
        <v>158299.9</v>
      </c>
      <c r="H514" s="97">
        <v>35463.9</v>
      </c>
      <c r="I514" s="97">
        <v>35463.9</v>
      </c>
      <c r="J514" s="97">
        <f t="shared" si="299"/>
        <v>22.402983198346938</v>
      </c>
      <c r="K514" s="97">
        <f t="shared" si="304"/>
        <v>100</v>
      </c>
    </row>
    <row r="515" spans="1:11" ht="63.75" x14ac:dyDescent="0.25">
      <c r="A515" s="110"/>
      <c r="B515" s="27"/>
      <c r="C515" s="133" t="s">
        <v>75</v>
      </c>
      <c r="D515" s="27"/>
      <c r="E515" s="28" t="s">
        <v>76</v>
      </c>
      <c r="F515" s="29">
        <f>F516</f>
        <v>4432.5999999999995</v>
      </c>
      <c r="G515" s="29">
        <f t="shared" ref="G515:I515" si="328">G516</f>
        <v>4432.5999999999995</v>
      </c>
      <c r="H515" s="29">
        <f t="shared" si="328"/>
        <v>1782.4</v>
      </c>
      <c r="I515" s="29">
        <f t="shared" si="328"/>
        <v>1782.4</v>
      </c>
      <c r="J515" s="29">
        <f t="shared" si="299"/>
        <v>40.211162748725357</v>
      </c>
      <c r="K515" s="29">
        <f t="shared" si="304"/>
        <v>100</v>
      </c>
    </row>
    <row r="516" spans="1:11" ht="25.5" x14ac:dyDescent="0.25">
      <c r="A516" s="110"/>
      <c r="B516" s="27"/>
      <c r="C516" s="133"/>
      <c r="D516" s="27" t="s">
        <v>57</v>
      </c>
      <c r="E516" s="28" t="s">
        <v>58</v>
      </c>
      <c r="F516" s="29">
        <f>F517+F518</f>
        <v>4432.5999999999995</v>
      </c>
      <c r="G516" s="29">
        <f t="shared" ref="G516" si="329">G517+G518</f>
        <v>4432.5999999999995</v>
      </c>
      <c r="H516" s="29">
        <v>1782.4</v>
      </c>
      <c r="I516" s="29">
        <v>1782.4</v>
      </c>
      <c r="J516" s="29">
        <f t="shared" si="299"/>
        <v>40.211162748725357</v>
      </c>
      <c r="K516" s="29">
        <f t="shared" si="304"/>
        <v>100</v>
      </c>
    </row>
    <row r="517" spans="1:11" x14ac:dyDescent="0.25">
      <c r="A517" s="110"/>
      <c r="B517" s="27"/>
      <c r="C517" s="133"/>
      <c r="D517" s="27"/>
      <c r="E517" s="28" t="s">
        <v>77</v>
      </c>
      <c r="F517" s="29">
        <v>4100.2</v>
      </c>
      <c r="G517" s="29">
        <v>4100.2</v>
      </c>
      <c r="H517" s="29">
        <v>1450</v>
      </c>
      <c r="I517" s="29">
        <v>1450</v>
      </c>
      <c r="J517" s="29">
        <f t="shared" si="299"/>
        <v>35.364128579093709</v>
      </c>
      <c r="K517" s="29">
        <f t="shared" si="304"/>
        <v>100</v>
      </c>
    </row>
    <row r="518" spans="1:11" x14ac:dyDescent="0.25">
      <c r="A518" s="110"/>
      <c r="B518" s="27"/>
      <c r="C518" s="133"/>
      <c r="D518" s="27"/>
      <c r="E518" s="28" t="s">
        <v>78</v>
      </c>
      <c r="F518" s="29">
        <v>332.4</v>
      </c>
      <c r="G518" s="29">
        <v>332.4</v>
      </c>
      <c r="H518" s="29">
        <v>332.4</v>
      </c>
      <c r="I518" s="29">
        <v>332.4</v>
      </c>
      <c r="J518" s="29">
        <f t="shared" si="299"/>
        <v>100</v>
      </c>
      <c r="K518" s="29">
        <f t="shared" si="304"/>
        <v>100</v>
      </c>
    </row>
    <row r="519" spans="1:11" ht="38.25" x14ac:dyDescent="0.25">
      <c r="A519" s="139"/>
      <c r="B519" s="140"/>
      <c r="C519" s="130" t="s">
        <v>80</v>
      </c>
      <c r="D519" s="33"/>
      <c r="E519" s="131" t="s">
        <v>81</v>
      </c>
      <c r="F519" s="132">
        <f t="shared" ref="F519" si="330">F520+F522+F524+F526+F529</f>
        <v>30464.800000000003</v>
      </c>
      <c r="G519" s="132">
        <f t="shared" ref="G519:H519" si="331">G520+G522+G524+G526+G529</f>
        <v>30464.800000000003</v>
      </c>
      <c r="H519" s="132">
        <f t="shared" si="331"/>
        <v>8938.2999999999993</v>
      </c>
      <c r="I519" s="132">
        <f t="shared" ref="I519" si="332">I520+I522+I524+I526+I529</f>
        <v>8938.2999999999993</v>
      </c>
      <c r="J519" s="132">
        <f t="shared" si="299"/>
        <v>29.339762611275962</v>
      </c>
      <c r="K519" s="132">
        <f t="shared" si="304"/>
        <v>100</v>
      </c>
    </row>
    <row r="520" spans="1:11" ht="25.5" x14ac:dyDescent="0.25">
      <c r="A520" s="110"/>
      <c r="B520" s="27"/>
      <c r="C520" s="133" t="s">
        <v>82</v>
      </c>
      <c r="D520" s="27"/>
      <c r="E520" s="28" t="s">
        <v>804</v>
      </c>
      <c r="F520" s="29">
        <f>F521</f>
        <v>5637.7</v>
      </c>
      <c r="G520" s="29">
        <f t="shared" ref="G520:I520" si="333">G521</f>
        <v>5637.7</v>
      </c>
      <c r="H520" s="29">
        <f t="shared" si="333"/>
        <v>1879.2</v>
      </c>
      <c r="I520" s="29">
        <f t="shared" si="333"/>
        <v>1879.2</v>
      </c>
      <c r="J520" s="29">
        <f t="shared" si="299"/>
        <v>33.332742075669159</v>
      </c>
      <c r="K520" s="29">
        <f t="shared" si="304"/>
        <v>100</v>
      </c>
    </row>
    <row r="521" spans="1:11" ht="25.5" x14ac:dyDescent="0.25">
      <c r="A521" s="110"/>
      <c r="B521" s="27"/>
      <c r="C521" s="133"/>
      <c r="D521" s="27" t="s">
        <v>57</v>
      </c>
      <c r="E521" s="28" t="s">
        <v>58</v>
      </c>
      <c r="F521" s="29">
        <v>5637.7</v>
      </c>
      <c r="G521" s="29">
        <v>5637.7</v>
      </c>
      <c r="H521" s="29">
        <v>1879.2</v>
      </c>
      <c r="I521" s="29">
        <v>1879.2</v>
      </c>
      <c r="J521" s="29">
        <f t="shared" si="299"/>
        <v>33.332742075669159</v>
      </c>
      <c r="K521" s="29">
        <f t="shared" si="304"/>
        <v>100</v>
      </c>
    </row>
    <row r="522" spans="1:11" ht="25.5" x14ac:dyDescent="0.25">
      <c r="A522" s="110"/>
      <c r="B522" s="27"/>
      <c r="C522" s="133" t="s">
        <v>85</v>
      </c>
      <c r="D522" s="27"/>
      <c r="E522" s="28" t="s">
        <v>86</v>
      </c>
      <c r="F522" s="29">
        <f>F523</f>
        <v>288</v>
      </c>
      <c r="G522" s="29">
        <f t="shared" ref="G522:I522" si="334">G523</f>
        <v>288</v>
      </c>
      <c r="H522" s="29">
        <f t="shared" si="334"/>
        <v>96</v>
      </c>
      <c r="I522" s="29">
        <f t="shared" si="334"/>
        <v>96</v>
      </c>
      <c r="J522" s="29">
        <f t="shared" si="299"/>
        <v>33.333333333333329</v>
      </c>
      <c r="K522" s="29">
        <f t="shared" si="304"/>
        <v>100</v>
      </c>
    </row>
    <row r="523" spans="1:11" ht="25.5" x14ac:dyDescent="0.25">
      <c r="A523" s="110"/>
      <c r="B523" s="27"/>
      <c r="C523" s="133"/>
      <c r="D523" s="27" t="s">
        <v>57</v>
      </c>
      <c r="E523" s="28" t="s">
        <v>58</v>
      </c>
      <c r="F523" s="29">
        <v>288</v>
      </c>
      <c r="G523" s="29">
        <v>288</v>
      </c>
      <c r="H523" s="29">
        <v>96</v>
      </c>
      <c r="I523" s="29">
        <v>96</v>
      </c>
      <c r="J523" s="29">
        <f t="shared" si="299"/>
        <v>33.333333333333329</v>
      </c>
      <c r="K523" s="29">
        <f t="shared" si="304"/>
        <v>100</v>
      </c>
    </row>
    <row r="524" spans="1:11" ht="25.5" x14ac:dyDescent="0.25">
      <c r="A524" s="110"/>
      <c r="B524" s="27"/>
      <c r="C524" s="133" t="s">
        <v>87</v>
      </c>
      <c r="D524" s="27"/>
      <c r="E524" s="28" t="s">
        <v>88</v>
      </c>
      <c r="F524" s="29">
        <f>F525</f>
        <v>271.60000000000002</v>
      </c>
      <c r="G524" s="29">
        <f t="shared" ref="G524:I524" si="335">G525</f>
        <v>271.60000000000002</v>
      </c>
      <c r="H524" s="29">
        <f t="shared" si="335"/>
        <v>67.900000000000006</v>
      </c>
      <c r="I524" s="29">
        <f t="shared" si="335"/>
        <v>67.900000000000006</v>
      </c>
      <c r="J524" s="29">
        <f t="shared" si="299"/>
        <v>25</v>
      </c>
      <c r="K524" s="29">
        <f t="shared" si="304"/>
        <v>100</v>
      </c>
    </row>
    <row r="525" spans="1:11" ht="25.5" x14ac:dyDescent="0.25">
      <c r="A525" s="110"/>
      <c r="B525" s="27"/>
      <c r="C525" s="133"/>
      <c r="D525" s="27" t="s">
        <v>57</v>
      </c>
      <c r="E525" s="28" t="s">
        <v>58</v>
      </c>
      <c r="F525" s="29">
        <v>271.60000000000002</v>
      </c>
      <c r="G525" s="29">
        <v>271.60000000000002</v>
      </c>
      <c r="H525" s="29">
        <v>67.900000000000006</v>
      </c>
      <c r="I525" s="29">
        <v>67.900000000000006</v>
      </c>
      <c r="J525" s="29">
        <f t="shared" si="299"/>
        <v>25</v>
      </c>
      <c r="K525" s="29">
        <f t="shared" si="304"/>
        <v>100</v>
      </c>
    </row>
    <row r="526" spans="1:11" ht="38.25" x14ac:dyDescent="0.25">
      <c r="A526" s="110"/>
      <c r="B526" s="27"/>
      <c r="C526" s="133" t="s">
        <v>386</v>
      </c>
      <c r="D526" s="27"/>
      <c r="E526" s="28" t="s">
        <v>860</v>
      </c>
      <c r="F526" s="29">
        <f>F527</f>
        <v>12128.1</v>
      </c>
      <c r="G526" s="29">
        <f t="shared" ref="G526:I526" si="336">G527</f>
        <v>12128.1</v>
      </c>
      <c r="H526" s="29">
        <f t="shared" si="336"/>
        <v>3239.9</v>
      </c>
      <c r="I526" s="29">
        <f t="shared" si="336"/>
        <v>3239.9</v>
      </c>
      <c r="J526" s="29">
        <f t="shared" si="299"/>
        <v>26.713994772470546</v>
      </c>
      <c r="K526" s="29">
        <f t="shared" si="304"/>
        <v>100</v>
      </c>
    </row>
    <row r="527" spans="1:11" ht="25.5" x14ac:dyDescent="0.25">
      <c r="A527" s="110"/>
      <c r="B527" s="27"/>
      <c r="C527" s="133"/>
      <c r="D527" s="27" t="s">
        <v>57</v>
      </c>
      <c r="E527" s="28" t="s">
        <v>58</v>
      </c>
      <c r="F527" s="29">
        <v>12128.1</v>
      </c>
      <c r="G527" s="29">
        <v>12128.1</v>
      </c>
      <c r="H527" s="29">
        <f>H528</f>
        <v>3239.9</v>
      </c>
      <c r="I527" s="29">
        <f>I528</f>
        <v>3239.9</v>
      </c>
      <c r="J527" s="29">
        <f t="shared" si="299"/>
        <v>26.713994772470546</v>
      </c>
      <c r="K527" s="29">
        <f t="shared" si="304"/>
        <v>100</v>
      </c>
    </row>
    <row r="528" spans="1:11" x14ac:dyDescent="0.25">
      <c r="A528" s="110"/>
      <c r="B528" s="27"/>
      <c r="C528" s="133"/>
      <c r="D528" s="27"/>
      <c r="E528" s="28" t="s">
        <v>79</v>
      </c>
      <c r="F528" s="29">
        <v>12128.1</v>
      </c>
      <c r="G528" s="29">
        <v>12128.1</v>
      </c>
      <c r="H528" s="29">
        <v>3239.9</v>
      </c>
      <c r="I528" s="29">
        <v>3239.9</v>
      </c>
      <c r="J528" s="29">
        <f t="shared" si="299"/>
        <v>26.713994772470546</v>
      </c>
      <c r="K528" s="29">
        <f t="shared" si="304"/>
        <v>100</v>
      </c>
    </row>
    <row r="529" spans="1:11" ht="25.5" x14ac:dyDescent="0.25">
      <c r="A529" s="110"/>
      <c r="B529" s="27"/>
      <c r="C529" s="133" t="s">
        <v>387</v>
      </c>
      <c r="D529" s="27"/>
      <c r="E529" s="28" t="s">
        <v>861</v>
      </c>
      <c r="F529" s="29">
        <f t="shared" ref="F529:I530" si="337">F530</f>
        <v>12139.4</v>
      </c>
      <c r="G529" s="29">
        <f t="shared" si="337"/>
        <v>12139.4</v>
      </c>
      <c r="H529" s="29">
        <f t="shared" si="337"/>
        <v>3655.3</v>
      </c>
      <c r="I529" s="29">
        <f t="shared" si="337"/>
        <v>3655.3</v>
      </c>
      <c r="J529" s="29">
        <f t="shared" si="299"/>
        <v>30.111043379409196</v>
      </c>
      <c r="K529" s="29">
        <f t="shared" si="304"/>
        <v>100</v>
      </c>
    </row>
    <row r="530" spans="1:11" ht="25.5" x14ac:dyDescent="0.25">
      <c r="A530" s="110"/>
      <c r="B530" s="27"/>
      <c r="C530" s="133"/>
      <c r="D530" s="27" t="s">
        <v>57</v>
      </c>
      <c r="E530" s="28" t="s">
        <v>58</v>
      </c>
      <c r="F530" s="29">
        <f t="shared" si="337"/>
        <v>12139.4</v>
      </c>
      <c r="G530" s="29">
        <f t="shared" si="337"/>
        <v>12139.4</v>
      </c>
      <c r="H530" s="29">
        <f t="shared" si="337"/>
        <v>3655.3</v>
      </c>
      <c r="I530" s="29">
        <f t="shared" si="337"/>
        <v>3655.3</v>
      </c>
      <c r="J530" s="29">
        <f t="shared" ref="J530:J593" si="338">I530/G530*100</f>
        <v>30.111043379409196</v>
      </c>
      <c r="K530" s="29">
        <f t="shared" ref="K530:K593" si="339">I530/H530*100</f>
        <v>100</v>
      </c>
    </row>
    <row r="531" spans="1:11" x14ac:dyDescent="0.25">
      <c r="A531" s="110"/>
      <c r="B531" s="27"/>
      <c r="C531" s="133"/>
      <c r="D531" s="27"/>
      <c r="E531" s="28" t="s">
        <v>79</v>
      </c>
      <c r="F531" s="29">
        <v>12139.4</v>
      </c>
      <c r="G531" s="29">
        <v>12139.4</v>
      </c>
      <c r="H531" s="29">
        <v>3655.3</v>
      </c>
      <c r="I531" s="29">
        <v>3655.3</v>
      </c>
      <c r="J531" s="29">
        <f t="shared" si="338"/>
        <v>30.111043379409196</v>
      </c>
      <c r="K531" s="29">
        <f t="shared" si="339"/>
        <v>100</v>
      </c>
    </row>
    <row r="532" spans="1:11" x14ac:dyDescent="0.25">
      <c r="A532" s="212"/>
      <c r="B532" s="154"/>
      <c r="C532" s="153" t="s">
        <v>112</v>
      </c>
      <c r="D532" s="152"/>
      <c r="E532" s="197" t="s">
        <v>113</v>
      </c>
      <c r="F532" s="156">
        <f t="shared" ref="F532:I535" si="340">F533</f>
        <v>4733.8</v>
      </c>
      <c r="G532" s="156">
        <f t="shared" si="340"/>
        <v>4733.8</v>
      </c>
      <c r="H532" s="156">
        <f t="shared" si="340"/>
        <v>1153.2</v>
      </c>
      <c r="I532" s="156">
        <f t="shared" si="340"/>
        <v>1153.2</v>
      </c>
      <c r="J532" s="156">
        <f t="shared" si="338"/>
        <v>24.360978495077951</v>
      </c>
      <c r="K532" s="156">
        <f t="shared" si="339"/>
        <v>100</v>
      </c>
    </row>
    <row r="533" spans="1:11" ht="25.5" x14ac:dyDescent="0.25">
      <c r="A533" s="139"/>
      <c r="B533" s="140"/>
      <c r="C533" s="130" t="s">
        <v>120</v>
      </c>
      <c r="D533" s="33"/>
      <c r="E533" s="181" t="s">
        <v>121</v>
      </c>
      <c r="F533" s="132">
        <f t="shared" si="340"/>
        <v>4733.8</v>
      </c>
      <c r="G533" s="132">
        <f t="shared" si="340"/>
        <v>4733.8</v>
      </c>
      <c r="H533" s="132">
        <f t="shared" si="340"/>
        <v>1153.2</v>
      </c>
      <c r="I533" s="132">
        <f t="shared" si="340"/>
        <v>1153.2</v>
      </c>
      <c r="J533" s="132">
        <f t="shared" si="338"/>
        <v>24.360978495077951</v>
      </c>
      <c r="K533" s="132">
        <f t="shared" si="339"/>
        <v>100</v>
      </c>
    </row>
    <row r="534" spans="1:11" ht="25.5" x14ac:dyDescent="0.25">
      <c r="A534" s="110"/>
      <c r="B534" s="27"/>
      <c r="C534" s="133" t="s">
        <v>805</v>
      </c>
      <c r="D534" s="7"/>
      <c r="E534" s="28" t="s">
        <v>806</v>
      </c>
      <c r="F534" s="117">
        <f t="shared" si="340"/>
        <v>4733.8</v>
      </c>
      <c r="G534" s="117">
        <f t="shared" si="340"/>
        <v>4733.8</v>
      </c>
      <c r="H534" s="117">
        <f t="shared" si="340"/>
        <v>1153.2</v>
      </c>
      <c r="I534" s="117">
        <f t="shared" si="340"/>
        <v>1153.2</v>
      </c>
      <c r="J534" s="117">
        <f t="shared" si="338"/>
        <v>24.360978495077951</v>
      </c>
      <c r="K534" s="117">
        <f t="shared" si="339"/>
        <v>100</v>
      </c>
    </row>
    <row r="535" spans="1:11" ht="25.5" x14ac:dyDescent="0.25">
      <c r="A535" s="110"/>
      <c r="B535" s="27"/>
      <c r="C535" s="133" t="s">
        <v>122</v>
      </c>
      <c r="D535" s="27"/>
      <c r="E535" s="28" t="s">
        <v>807</v>
      </c>
      <c r="F535" s="29">
        <f t="shared" si="340"/>
        <v>4733.8</v>
      </c>
      <c r="G535" s="29">
        <f t="shared" si="340"/>
        <v>4733.8</v>
      </c>
      <c r="H535" s="29">
        <f t="shared" si="340"/>
        <v>1153.2</v>
      </c>
      <c r="I535" s="29">
        <f t="shared" si="340"/>
        <v>1153.2</v>
      </c>
      <c r="J535" s="29">
        <f t="shared" si="338"/>
        <v>24.360978495077951</v>
      </c>
      <c r="K535" s="29">
        <f t="shared" si="339"/>
        <v>100</v>
      </c>
    </row>
    <row r="536" spans="1:11" ht="25.5" x14ac:dyDescent="0.25">
      <c r="A536" s="110"/>
      <c r="B536" s="27"/>
      <c r="C536" s="133"/>
      <c r="D536" s="27" t="s">
        <v>57</v>
      </c>
      <c r="E536" s="28" t="s">
        <v>58</v>
      </c>
      <c r="F536" s="29">
        <v>4733.8</v>
      </c>
      <c r="G536" s="29">
        <v>4733.8</v>
      </c>
      <c r="H536" s="29">
        <v>1153.2</v>
      </c>
      <c r="I536" s="29">
        <v>1153.2</v>
      </c>
      <c r="J536" s="29">
        <f t="shared" si="338"/>
        <v>24.360978495077951</v>
      </c>
      <c r="K536" s="29">
        <f t="shared" si="339"/>
        <v>100</v>
      </c>
    </row>
    <row r="537" spans="1:11" ht="25.5" x14ac:dyDescent="0.25">
      <c r="A537" s="212"/>
      <c r="B537" s="154"/>
      <c r="C537" s="153" t="s">
        <v>126</v>
      </c>
      <c r="D537" s="152"/>
      <c r="E537" s="190" t="s">
        <v>127</v>
      </c>
      <c r="F537" s="156">
        <f>F538</f>
        <v>7420.7999999999993</v>
      </c>
      <c r="G537" s="156">
        <f t="shared" ref="G537:I537" si="341">G538</f>
        <v>7420.7999999999993</v>
      </c>
      <c r="H537" s="156">
        <f t="shared" si="341"/>
        <v>0</v>
      </c>
      <c r="I537" s="156">
        <f t="shared" si="341"/>
        <v>0</v>
      </c>
      <c r="J537" s="156">
        <f t="shared" si="338"/>
        <v>0</v>
      </c>
      <c r="K537" s="156"/>
    </row>
    <row r="538" spans="1:11" ht="38.25" x14ac:dyDescent="0.25">
      <c r="A538" s="139"/>
      <c r="B538" s="140"/>
      <c r="C538" s="130" t="s">
        <v>128</v>
      </c>
      <c r="D538" s="33"/>
      <c r="E538" s="138" t="s">
        <v>129</v>
      </c>
      <c r="F538" s="132">
        <f>F539+F545+F543+F547</f>
        <v>7420.7999999999993</v>
      </c>
      <c r="G538" s="132">
        <f t="shared" ref="G538:I538" si="342">G539+G545+G543+G547</f>
        <v>7420.7999999999993</v>
      </c>
      <c r="H538" s="132">
        <f t="shared" ref="H538" si="343">H539+H545+H543+H547</f>
        <v>0</v>
      </c>
      <c r="I538" s="132">
        <f t="shared" si="342"/>
        <v>0</v>
      </c>
      <c r="J538" s="132">
        <f t="shared" si="338"/>
        <v>0</v>
      </c>
      <c r="K538" s="132"/>
    </row>
    <row r="539" spans="1:11" ht="25.5" x14ac:dyDescent="0.25">
      <c r="A539" s="110"/>
      <c r="B539" s="27"/>
      <c r="C539" s="133" t="s">
        <v>130</v>
      </c>
      <c r="D539" s="27"/>
      <c r="E539" s="28" t="s">
        <v>131</v>
      </c>
      <c r="F539" s="29">
        <f>F540</f>
        <v>5150.3</v>
      </c>
      <c r="G539" s="29">
        <f t="shared" ref="G539:I539" si="344">G540</f>
        <v>5150.3</v>
      </c>
      <c r="H539" s="29">
        <f t="shared" si="344"/>
        <v>0</v>
      </c>
      <c r="I539" s="29">
        <f t="shared" si="344"/>
        <v>0</v>
      </c>
      <c r="J539" s="29">
        <f t="shared" si="338"/>
        <v>0</v>
      </c>
      <c r="K539" s="29"/>
    </row>
    <row r="540" spans="1:11" ht="25.5" x14ac:dyDescent="0.25">
      <c r="A540" s="110"/>
      <c r="B540" s="27"/>
      <c r="C540" s="133"/>
      <c r="D540" s="27" t="s">
        <v>57</v>
      </c>
      <c r="E540" s="30" t="s">
        <v>58</v>
      </c>
      <c r="F540" s="29">
        <f>F541+F542</f>
        <v>5150.3</v>
      </c>
      <c r="G540" s="29">
        <f t="shared" ref="G540:I540" si="345">G541+G542</f>
        <v>5150.3</v>
      </c>
      <c r="H540" s="29">
        <f t="shared" ref="H540" si="346">H541+H542</f>
        <v>0</v>
      </c>
      <c r="I540" s="29">
        <f t="shared" si="345"/>
        <v>0</v>
      </c>
      <c r="J540" s="29">
        <f t="shared" si="338"/>
        <v>0</v>
      </c>
      <c r="K540" s="29"/>
    </row>
    <row r="541" spans="1:11" ht="18.75" customHeight="1" x14ac:dyDescent="0.25">
      <c r="A541" s="7"/>
      <c r="B541" s="27"/>
      <c r="C541" s="133"/>
      <c r="D541" s="27"/>
      <c r="E541" s="28" t="s">
        <v>132</v>
      </c>
      <c r="F541" s="29">
        <v>2687.4</v>
      </c>
      <c r="G541" s="29">
        <v>2687.4</v>
      </c>
      <c r="H541" s="29">
        <v>0</v>
      </c>
      <c r="I541" s="29">
        <v>0</v>
      </c>
      <c r="J541" s="29">
        <f t="shared" si="338"/>
        <v>0</v>
      </c>
      <c r="K541" s="29"/>
    </row>
    <row r="542" spans="1:11" ht="17.25" customHeight="1" x14ac:dyDescent="0.25">
      <c r="A542" s="114"/>
      <c r="B542" s="27"/>
      <c r="C542" s="133"/>
      <c r="D542" s="27"/>
      <c r="E542" s="28" t="s">
        <v>133</v>
      </c>
      <c r="F542" s="29">
        <v>2462.9</v>
      </c>
      <c r="G542" s="29">
        <v>2462.9</v>
      </c>
      <c r="H542" s="29">
        <v>0</v>
      </c>
      <c r="I542" s="29">
        <v>0</v>
      </c>
      <c r="J542" s="29">
        <f t="shared" si="338"/>
        <v>0</v>
      </c>
      <c r="K542" s="29"/>
    </row>
    <row r="543" spans="1:11" ht="29.25" customHeight="1" x14ac:dyDescent="0.25">
      <c r="A543" s="114"/>
      <c r="B543" s="27"/>
      <c r="C543" s="44" t="s">
        <v>950</v>
      </c>
      <c r="D543" s="44"/>
      <c r="E543" s="272" t="s">
        <v>951</v>
      </c>
      <c r="F543" s="29">
        <f>F544</f>
        <v>89.2</v>
      </c>
      <c r="G543" s="29">
        <f t="shared" ref="G543:I543" si="347">G544</f>
        <v>89.2</v>
      </c>
      <c r="H543" s="29">
        <f t="shared" si="347"/>
        <v>0</v>
      </c>
      <c r="I543" s="29">
        <f t="shared" si="347"/>
        <v>0</v>
      </c>
      <c r="J543" s="29">
        <f t="shared" si="338"/>
        <v>0</v>
      </c>
      <c r="K543" s="29"/>
    </row>
    <row r="544" spans="1:11" ht="17.25" customHeight="1" x14ac:dyDescent="0.25">
      <c r="A544" s="114"/>
      <c r="B544" s="27"/>
      <c r="C544" s="273"/>
      <c r="D544" s="44" t="s">
        <v>57</v>
      </c>
      <c r="E544" s="45" t="s">
        <v>58</v>
      </c>
      <c r="F544" s="29">
        <v>89.2</v>
      </c>
      <c r="G544" s="29">
        <v>89.2</v>
      </c>
      <c r="H544" s="29">
        <v>0</v>
      </c>
      <c r="I544" s="29">
        <v>0</v>
      </c>
      <c r="J544" s="29">
        <f t="shared" si="338"/>
        <v>0</v>
      </c>
      <c r="K544" s="29"/>
    </row>
    <row r="545" spans="1:11" ht="51.75" customHeight="1" x14ac:dyDescent="0.25">
      <c r="A545" s="114"/>
      <c r="B545" s="27"/>
      <c r="C545" s="178" t="s">
        <v>637</v>
      </c>
      <c r="D545" s="44"/>
      <c r="E545" s="45" t="s">
        <v>981</v>
      </c>
      <c r="F545" s="29">
        <f>F546</f>
        <v>327.7</v>
      </c>
      <c r="G545" s="29">
        <f t="shared" ref="G545:I545" si="348">G546</f>
        <v>327.7</v>
      </c>
      <c r="H545" s="29">
        <f t="shared" si="348"/>
        <v>0</v>
      </c>
      <c r="I545" s="29">
        <f t="shared" si="348"/>
        <v>0</v>
      </c>
      <c r="J545" s="29">
        <f t="shared" si="338"/>
        <v>0</v>
      </c>
      <c r="K545" s="29"/>
    </row>
    <row r="546" spans="1:11" ht="30" customHeight="1" x14ac:dyDescent="0.25">
      <c r="A546" s="114"/>
      <c r="B546" s="27"/>
      <c r="C546" s="213"/>
      <c r="D546" s="44" t="s">
        <v>57</v>
      </c>
      <c r="E546" s="45" t="s">
        <v>58</v>
      </c>
      <c r="F546" s="29">
        <v>327.7</v>
      </c>
      <c r="G546" s="29">
        <v>327.7</v>
      </c>
      <c r="H546" s="29">
        <v>0</v>
      </c>
      <c r="I546" s="29">
        <v>0</v>
      </c>
      <c r="J546" s="29">
        <f t="shared" si="338"/>
        <v>0</v>
      </c>
      <c r="K546" s="29"/>
    </row>
    <row r="547" spans="1:11" ht="25.5" x14ac:dyDescent="0.25">
      <c r="A547" s="110"/>
      <c r="B547" s="27"/>
      <c r="C547" s="44" t="s">
        <v>954</v>
      </c>
      <c r="D547" s="44"/>
      <c r="E547" s="45" t="s">
        <v>982</v>
      </c>
      <c r="F547" s="29">
        <v>1853.6</v>
      </c>
      <c r="G547" s="29">
        <v>1853.6</v>
      </c>
      <c r="H547" s="29">
        <f>H548</f>
        <v>0</v>
      </c>
      <c r="I547" s="29">
        <f>I548</f>
        <v>0</v>
      </c>
      <c r="J547" s="29">
        <f t="shared" si="338"/>
        <v>0</v>
      </c>
      <c r="K547" s="29"/>
    </row>
    <row r="548" spans="1:11" ht="25.5" x14ac:dyDescent="0.25">
      <c r="A548" s="110"/>
      <c r="B548" s="27"/>
      <c r="C548" s="273"/>
      <c r="D548" s="44" t="s">
        <v>57</v>
      </c>
      <c r="E548" s="45" t="s">
        <v>58</v>
      </c>
      <c r="F548" s="29">
        <v>1853.6</v>
      </c>
      <c r="G548" s="29">
        <v>1853.6</v>
      </c>
      <c r="H548" s="29">
        <v>0</v>
      </c>
      <c r="I548" s="29">
        <v>0</v>
      </c>
      <c r="J548" s="29">
        <f t="shared" si="338"/>
        <v>0</v>
      </c>
      <c r="K548" s="29"/>
    </row>
    <row r="549" spans="1:11" x14ac:dyDescent="0.25">
      <c r="A549" s="110"/>
      <c r="B549" s="7" t="s">
        <v>808</v>
      </c>
      <c r="C549" s="115"/>
      <c r="D549" s="7"/>
      <c r="E549" s="118" t="s">
        <v>809</v>
      </c>
      <c r="F549" s="117">
        <f t="shared" ref="F549:I552" si="349">F550</f>
        <v>27907.3</v>
      </c>
      <c r="G549" s="117">
        <f t="shared" si="349"/>
        <v>27907.3</v>
      </c>
      <c r="H549" s="117">
        <f t="shared" si="349"/>
        <v>6699.9</v>
      </c>
      <c r="I549" s="117">
        <f t="shared" si="349"/>
        <v>6699.9</v>
      </c>
      <c r="J549" s="117">
        <f t="shared" si="338"/>
        <v>24.007696910844114</v>
      </c>
      <c r="K549" s="117">
        <f t="shared" si="339"/>
        <v>100</v>
      </c>
    </row>
    <row r="550" spans="1:11" ht="25.5" x14ac:dyDescent="0.25">
      <c r="A550" s="110"/>
      <c r="B550" s="7"/>
      <c r="C550" s="115" t="s">
        <v>7</v>
      </c>
      <c r="D550" s="114"/>
      <c r="E550" s="118" t="s">
        <v>8</v>
      </c>
      <c r="F550" s="117">
        <f t="shared" si="349"/>
        <v>27907.3</v>
      </c>
      <c r="G550" s="117">
        <f t="shared" si="349"/>
        <v>27907.3</v>
      </c>
      <c r="H550" s="117">
        <f t="shared" si="349"/>
        <v>6699.9</v>
      </c>
      <c r="I550" s="117">
        <f t="shared" si="349"/>
        <v>6699.9</v>
      </c>
      <c r="J550" s="117">
        <f t="shared" si="338"/>
        <v>24.007696910844114</v>
      </c>
      <c r="K550" s="117">
        <f t="shared" si="339"/>
        <v>100</v>
      </c>
    </row>
    <row r="551" spans="1:11" ht="25.5" x14ac:dyDescent="0.25">
      <c r="A551" s="145"/>
      <c r="B551" s="120"/>
      <c r="C551" s="121" t="s">
        <v>50</v>
      </c>
      <c r="D551" s="120"/>
      <c r="E551" s="122" t="s">
        <v>51</v>
      </c>
      <c r="F551" s="123">
        <f t="shared" si="349"/>
        <v>27907.3</v>
      </c>
      <c r="G551" s="123">
        <f t="shared" si="349"/>
        <v>27907.3</v>
      </c>
      <c r="H551" s="123">
        <f t="shared" si="349"/>
        <v>6699.9</v>
      </c>
      <c r="I551" s="123">
        <f t="shared" si="349"/>
        <v>6699.9</v>
      </c>
      <c r="J551" s="123">
        <f t="shared" si="338"/>
        <v>24.007696910844114</v>
      </c>
      <c r="K551" s="123">
        <f t="shared" si="339"/>
        <v>100</v>
      </c>
    </row>
    <row r="552" spans="1:11" x14ac:dyDescent="0.25">
      <c r="A552" s="214"/>
      <c r="B552" s="172"/>
      <c r="C552" s="173" t="s">
        <v>92</v>
      </c>
      <c r="D552" s="172"/>
      <c r="E552" s="180" t="s">
        <v>93</v>
      </c>
      <c r="F552" s="175">
        <f t="shared" si="349"/>
        <v>27907.3</v>
      </c>
      <c r="G552" s="175">
        <f t="shared" si="349"/>
        <v>27907.3</v>
      </c>
      <c r="H552" s="175">
        <f t="shared" si="349"/>
        <v>6699.9</v>
      </c>
      <c r="I552" s="175">
        <f t="shared" si="349"/>
        <v>6699.9</v>
      </c>
      <c r="J552" s="175">
        <f t="shared" si="338"/>
        <v>24.007696910844114</v>
      </c>
      <c r="K552" s="175">
        <f t="shared" si="339"/>
        <v>100</v>
      </c>
    </row>
    <row r="553" spans="1:11" ht="25.5" x14ac:dyDescent="0.25">
      <c r="A553" s="139"/>
      <c r="B553" s="33"/>
      <c r="C553" s="130" t="s">
        <v>94</v>
      </c>
      <c r="D553" s="33"/>
      <c r="E553" s="131" t="s">
        <v>95</v>
      </c>
      <c r="F553" s="132">
        <f>F554+F556</f>
        <v>27907.3</v>
      </c>
      <c r="G553" s="132">
        <f t="shared" ref="G553:I553" si="350">G554+G556</f>
        <v>27907.3</v>
      </c>
      <c r="H553" s="132">
        <f t="shared" ref="H553" si="351">H554+H556</f>
        <v>6699.9</v>
      </c>
      <c r="I553" s="132">
        <f t="shared" si="350"/>
        <v>6699.9</v>
      </c>
      <c r="J553" s="132">
        <f t="shared" si="338"/>
        <v>24.007696910844114</v>
      </c>
      <c r="K553" s="132">
        <f t="shared" si="339"/>
        <v>100</v>
      </c>
    </row>
    <row r="554" spans="1:11" ht="25.5" x14ac:dyDescent="0.25">
      <c r="A554" s="110"/>
      <c r="B554" s="27"/>
      <c r="C554" s="133" t="s">
        <v>96</v>
      </c>
      <c r="D554" s="7"/>
      <c r="E554" s="149" t="s">
        <v>97</v>
      </c>
      <c r="F554" s="29">
        <f>F555</f>
        <v>17666.599999999999</v>
      </c>
      <c r="G554" s="29">
        <f t="shared" ref="G554:I554" si="352">G555</f>
        <v>17666.599999999999</v>
      </c>
      <c r="H554" s="29">
        <f t="shared" si="352"/>
        <v>4239.8999999999996</v>
      </c>
      <c r="I554" s="29">
        <f t="shared" si="352"/>
        <v>4239.8999999999996</v>
      </c>
      <c r="J554" s="29">
        <f t="shared" si="338"/>
        <v>23.999524526507649</v>
      </c>
      <c r="K554" s="29">
        <f t="shared" si="339"/>
        <v>100</v>
      </c>
    </row>
    <row r="555" spans="1:11" ht="25.5" x14ac:dyDescent="0.25">
      <c r="A555" s="110"/>
      <c r="B555" s="27"/>
      <c r="C555" s="133"/>
      <c r="D555" s="27" t="s">
        <v>57</v>
      </c>
      <c r="E555" s="28" t="s">
        <v>58</v>
      </c>
      <c r="F555" s="29">
        <f>18449.3-782.7</f>
        <v>17666.599999999999</v>
      </c>
      <c r="G555" s="29">
        <f t="shared" ref="G555" si="353">18449.3-782.7</f>
        <v>17666.599999999999</v>
      </c>
      <c r="H555" s="29">
        <v>4239.8999999999996</v>
      </c>
      <c r="I555" s="29">
        <v>4239.8999999999996</v>
      </c>
      <c r="J555" s="29">
        <f t="shared" si="338"/>
        <v>23.999524526507649</v>
      </c>
      <c r="K555" s="29">
        <f t="shared" si="339"/>
        <v>100</v>
      </c>
    </row>
    <row r="556" spans="1:11" ht="25.5" x14ac:dyDescent="0.25">
      <c r="A556" s="114"/>
      <c r="B556" s="7"/>
      <c r="C556" s="133" t="s">
        <v>98</v>
      </c>
      <c r="D556" s="7"/>
      <c r="E556" s="28" t="s">
        <v>810</v>
      </c>
      <c r="F556" s="29">
        <f>F557</f>
        <v>10240.700000000001</v>
      </c>
      <c r="G556" s="29">
        <f t="shared" ref="G556:I556" si="354">G557</f>
        <v>10240.700000000001</v>
      </c>
      <c r="H556" s="29">
        <f t="shared" si="354"/>
        <v>2460</v>
      </c>
      <c r="I556" s="29">
        <f t="shared" si="354"/>
        <v>2460</v>
      </c>
      <c r="J556" s="29">
        <f t="shared" si="338"/>
        <v>24.021795385081095</v>
      </c>
      <c r="K556" s="29">
        <f t="shared" si="339"/>
        <v>100</v>
      </c>
    </row>
    <row r="557" spans="1:11" ht="25.5" x14ac:dyDescent="0.25">
      <c r="A557" s="114"/>
      <c r="B557" s="27"/>
      <c r="C557" s="133"/>
      <c r="D557" s="27" t="s">
        <v>57</v>
      </c>
      <c r="E557" s="28" t="s">
        <v>58</v>
      </c>
      <c r="F557" s="29">
        <f>10533.5-292.8</f>
        <v>10240.700000000001</v>
      </c>
      <c r="G557" s="29">
        <f t="shared" ref="G557" si="355">10533.5-292.8</f>
        <v>10240.700000000001</v>
      </c>
      <c r="H557" s="29">
        <v>2460</v>
      </c>
      <c r="I557" s="29">
        <v>2460</v>
      </c>
      <c r="J557" s="29">
        <f t="shared" si="338"/>
        <v>24.021795385081095</v>
      </c>
      <c r="K557" s="29">
        <f t="shared" si="339"/>
        <v>100</v>
      </c>
    </row>
    <row r="558" spans="1:11" x14ac:dyDescent="0.25">
      <c r="A558" s="110"/>
      <c r="B558" s="7" t="s">
        <v>811</v>
      </c>
      <c r="C558" s="115"/>
      <c r="D558" s="7"/>
      <c r="E558" s="118" t="s">
        <v>812</v>
      </c>
      <c r="F558" s="182">
        <f>F559</f>
        <v>5915.6</v>
      </c>
      <c r="G558" s="182">
        <f t="shared" ref="G558:I559" si="356">G559</f>
        <v>5915.6</v>
      </c>
      <c r="H558" s="182">
        <f t="shared" si="356"/>
        <v>41</v>
      </c>
      <c r="I558" s="182">
        <f t="shared" si="356"/>
        <v>41</v>
      </c>
      <c r="J558" s="182">
        <f t="shared" si="338"/>
        <v>0.69308269659882338</v>
      </c>
      <c r="K558" s="182">
        <f t="shared" si="339"/>
        <v>100</v>
      </c>
    </row>
    <row r="559" spans="1:11" x14ac:dyDescent="0.25">
      <c r="A559" s="110"/>
      <c r="B559" s="7"/>
      <c r="C559" s="115" t="s">
        <v>813</v>
      </c>
      <c r="D559" s="7"/>
      <c r="E559" s="30" t="s">
        <v>737</v>
      </c>
      <c r="F559" s="117">
        <f>F560</f>
        <v>5915.6</v>
      </c>
      <c r="G559" s="117">
        <f t="shared" si="356"/>
        <v>5915.6</v>
      </c>
      <c r="H559" s="117">
        <f t="shared" si="356"/>
        <v>41</v>
      </c>
      <c r="I559" s="117">
        <f t="shared" si="356"/>
        <v>41</v>
      </c>
      <c r="J559" s="117">
        <f t="shared" si="338"/>
        <v>0.69308269659882338</v>
      </c>
      <c r="K559" s="117">
        <f t="shared" si="339"/>
        <v>100</v>
      </c>
    </row>
    <row r="560" spans="1:11" ht="25.5" x14ac:dyDescent="0.25">
      <c r="A560" s="145"/>
      <c r="B560" s="120"/>
      <c r="C560" s="121" t="s">
        <v>50</v>
      </c>
      <c r="D560" s="120"/>
      <c r="E560" s="122" t="s">
        <v>51</v>
      </c>
      <c r="F560" s="123">
        <f t="shared" ref="F560:I561" si="357">F561</f>
        <v>5915.6</v>
      </c>
      <c r="G560" s="123">
        <f t="shared" si="357"/>
        <v>5915.6</v>
      </c>
      <c r="H560" s="123">
        <f t="shared" si="357"/>
        <v>41</v>
      </c>
      <c r="I560" s="123">
        <f t="shared" si="357"/>
        <v>41</v>
      </c>
      <c r="J560" s="123">
        <f t="shared" si="338"/>
        <v>0.69308269659882338</v>
      </c>
      <c r="K560" s="123">
        <f t="shared" si="339"/>
        <v>100</v>
      </c>
    </row>
    <row r="561" spans="1:11" x14ac:dyDescent="0.25">
      <c r="A561" s="179"/>
      <c r="B561" s="172"/>
      <c r="C561" s="173" t="s">
        <v>105</v>
      </c>
      <c r="D561" s="172"/>
      <c r="E561" s="180" t="s">
        <v>106</v>
      </c>
      <c r="F561" s="175">
        <f t="shared" si="357"/>
        <v>5915.6</v>
      </c>
      <c r="G561" s="175">
        <f t="shared" si="357"/>
        <v>5915.6</v>
      </c>
      <c r="H561" s="175">
        <f t="shared" si="357"/>
        <v>41</v>
      </c>
      <c r="I561" s="175">
        <f t="shared" si="357"/>
        <v>41</v>
      </c>
      <c r="J561" s="175">
        <f t="shared" si="338"/>
        <v>0.69308269659882338</v>
      </c>
      <c r="K561" s="175">
        <f t="shared" si="339"/>
        <v>100</v>
      </c>
    </row>
    <row r="562" spans="1:11" ht="25.5" x14ac:dyDescent="0.25">
      <c r="A562" s="129"/>
      <c r="B562" s="33"/>
      <c r="C562" s="130" t="s">
        <v>107</v>
      </c>
      <c r="D562" s="33"/>
      <c r="E562" s="131" t="s">
        <v>108</v>
      </c>
      <c r="F562" s="132">
        <f>F563+F567+F565</f>
        <v>5915.6</v>
      </c>
      <c r="G562" s="132">
        <f t="shared" ref="G562:I562" si="358">G563+G567+G565</f>
        <v>5915.6</v>
      </c>
      <c r="H562" s="132">
        <f t="shared" ref="H562" si="359">H563+H567+H565</f>
        <v>41</v>
      </c>
      <c r="I562" s="132">
        <f t="shared" si="358"/>
        <v>41</v>
      </c>
      <c r="J562" s="132">
        <f t="shared" si="338"/>
        <v>0.69308269659882338</v>
      </c>
      <c r="K562" s="132">
        <f t="shared" si="339"/>
        <v>100</v>
      </c>
    </row>
    <row r="563" spans="1:11" ht="25.5" x14ac:dyDescent="0.25">
      <c r="A563" s="110"/>
      <c r="B563" s="27"/>
      <c r="C563" s="133" t="s">
        <v>109</v>
      </c>
      <c r="D563" s="27"/>
      <c r="E563" s="28" t="s">
        <v>814</v>
      </c>
      <c r="F563" s="29">
        <f>F564</f>
        <v>1750</v>
      </c>
      <c r="G563" s="29">
        <f t="shared" ref="G563:I563" si="360">G564</f>
        <v>1750</v>
      </c>
      <c r="H563" s="29">
        <f t="shared" si="360"/>
        <v>41</v>
      </c>
      <c r="I563" s="29">
        <f t="shared" si="360"/>
        <v>41</v>
      </c>
      <c r="J563" s="29">
        <f t="shared" si="338"/>
        <v>2.3428571428571425</v>
      </c>
      <c r="K563" s="29">
        <f t="shared" si="339"/>
        <v>100</v>
      </c>
    </row>
    <row r="564" spans="1:11" ht="25.5" x14ac:dyDescent="0.25">
      <c r="A564" s="114"/>
      <c r="B564" s="27"/>
      <c r="C564" s="133"/>
      <c r="D564" s="27" t="s">
        <v>57</v>
      </c>
      <c r="E564" s="28" t="s">
        <v>58</v>
      </c>
      <c r="F564" s="29">
        <v>1750</v>
      </c>
      <c r="G564" s="29">
        <v>1750</v>
      </c>
      <c r="H564" s="29">
        <v>41</v>
      </c>
      <c r="I564" s="29">
        <v>41</v>
      </c>
      <c r="J564" s="29">
        <f t="shared" si="338"/>
        <v>2.3428571428571425</v>
      </c>
      <c r="K564" s="29">
        <f t="shared" si="339"/>
        <v>100</v>
      </c>
    </row>
    <row r="565" spans="1:11" ht="30.75" customHeight="1" x14ac:dyDescent="0.25">
      <c r="A565" s="110"/>
      <c r="B565" s="27"/>
      <c r="C565" s="133" t="s">
        <v>679</v>
      </c>
      <c r="D565" s="27"/>
      <c r="E565" s="96" t="s">
        <v>649</v>
      </c>
      <c r="F565" s="29">
        <f>F566</f>
        <v>140</v>
      </c>
      <c r="G565" s="29">
        <f t="shared" ref="G565:I565" si="361">G566</f>
        <v>140</v>
      </c>
      <c r="H565" s="29">
        <f t="shared" si="361"/>
        <v>0</v>
      </c>
      <c r="I565" s="29">
        <f t="shared" si="361"/>
        <v>0</v>
      </c>
      <c r="J565" s="29">
        <f t="shared" si="338"/>
        <v>0</v>
      </c>
      <c r="K565" s="29"/>
    </row>
    <row r="566" spans="1:11" ht="25.5" x14ac:dyDescent="0.25">
      <c r="A566" s="114"/>
      <c r="B566" s="27"/>
      <c r="C566" s="133"/>
      <c r="D566" s="27" t="s">
        <v>57</v>
      </c>
      <c r="E566" s="28" t="s">
        <v>58</v>
      </c>
      <c r="F566" s="29">
        <f>141.5-1.5</f>
        <v>140</v>
      </c>
      <c r="G566" s="29">
        <f t="shared" ref="G566" si="362">141.5-1.5</f>
        <v>140</v>
      </c>
      <c r="H566" s="29">
        <v>0</v>
      </c>
      <c r="I566" s="29">
        <v>0</v>
      </c>
      <c r="J566" s="29">
        <f t="shared" si="338"/>
        <v>0</v>
      </c>
      <c r="K566" s="29"/>
    </row>
    <row r="567" spans="1:11" ht="38.25" x14ac:dyDescent="0.25">
      <c r="A567" s="114"/>
      <c r="B567" s="27"/>
      <c r="C567" s="133" t="s">
        <v>110</v>
      </c>
      <c r="D567" s="27"/>
      <c r="E567" s="28" t="s">
        <v>111</v>
      </c>
      <c r="F567" s="29">
        <f>F569+F568</f>
        <v>4025.6</v>
      </c>
      <c r="G567" s="29">
        <f t="shared" ref="G567:I567" si="363">G569+G568</f>
        <v>4025.6</v>
      </c>
      <c r="H567" s="29">
        <f t="shared" ref="H567" si="364">H569+H568</f>
        <v>0</v>
      </c>
      <c r="I567" s="29">
        <f t="shared" si="363"/>
        <v>0</v>
      </c>
      <c r="J567" s="29">
        <f t="shared" si="338"/>
        <v>0</v>
      </c>
      <c r="K567" s="29"/>
    </row>
    <row r="568" spans="1:11" x14ac:dyDescent="0.25">
      <c r="A568" s="114"/>
      <c r="B568" s="27"/>
      <c r="C568" s="133"/>
      <c r="D568" s="27" t="s">
        <v>33</v>
      </c>
      <c r="E568" s="28" t="s">
        <v>34</v>
      </c>
      <c r="F568" s="29">
        <v>64.099999999999994</v>
      </c>
      <c r="G568" s="29">
        <v>64.099999999999994</v>
      </c>
      <c r="H568" s="29">
        <v>0</v>
      </c>
      <c r="I568" s="29">
        <v>0</v>
      </c>
      <c r="J568" s="29">
        <f t="shared" si="338"/>
        <v>0</v>
      </c>
      <c r="K568" s="29"/>
    </row>
    <row r="569" spans="1:11" ht="25.5" x14ac:dyDescent="0.25">
      <c r="A569" s="114"/>
      <c r="B569" s="27"/>
      <c r="C569" s="133"/>
      <c r="D569" s="27" t="s">
        <v>57</v>
      </c>
      <c r="E569" s="28" t="s">
        <v>58</v>
      </c>
      <c r="F569" s="29">
        <v>3961.5</v>
      </c>
      <c r="G569" s="29">
        <v>3961.5</v>
      </c>
      <c r="H569" s="29">
        <v>0</v>
      </c>
      <c r="I569" s="29">
        <v>0</v>
      </c>
      <c r="J569" s="29">
        <f t="shared" si="338"/>
        <v>0</v>
      </c>
      <c r="K569" s="29"/>
    </row>
    <row r="570" spans="1:11" x14ac:dyDescent="0.25">
      <c r="A570" s="110"/>
      <c r="B570" s="7" t="s">
        <v>815</v>
      </c>
      <c r="C570" s="115"/>
      <c r="D570" s="7"/>
      <c r="E570" s="118" t="s">
        <v>816</v>
      </c>
      <c r="F570" s="117">
        <f>F571</f>
        <v>6538</v>
      </c>
      <c r="G570" s="117">
        <f t="shared" ref="G570:I570" si="365">G571</f>
        <v>6538</v>
      </c>
      <c r="H570" s="117">
        <f t="shared" si="365"/>
        <v>1147.8</v>
      </c>
      <c r="I570" s="117">
        <f t="shared" si="365"/>
        <v>1053.2</v>
      </c>
      <c r="J570" s="117">
        <f t="shared" si="338"/>
        <v>16.108901804833284</v>
      </c>
      <c r="K570" s="117">
        <f t="shared" si="339"/>
        <v>91.758146018470114</v>
      </c>
    </row>
    <row r="571" spans="1:11" ht="25.5" x14ac:dyDescent="0.25">
      <c r="A571" s="110"/>
      <c r="B571" s="7"/>
      <c r="C571" s="115" t="s">
        <v>7</v>
      </c>
      <c r="D571" s="7"/>
      <c r="E571" s="118" t="s">
        <v>8</v>
      </c>
      <c r="F571" s="117">
        <f>F572+F580</f>
        <v>6538</v>
      </c>
      <c r="G571" s="117">
        <f t="shared" ref="G571:I571" si="366">G572+G580</f>
        <v>6538</v>
      </c>
      <c r="H571" s="117">
        <f t="shared" ref="H571" si="367">H572+H580</f>
        <v>1147.8</v>
      </c>
      <c r="I571" s="117">
        <f t="shared" si="366"/>
        <v>1053.2</v>
      </c>
      <c r="J571" s="117">
        <f t="shared" si="338"/>
        <v>16.108901804833284</v>
      </c>
      <c r="K571" s="117">
        <f t="shared" si="339"/>
        <v>91.758146018470114</v>
      </c>
    </row>
    <row r="572" spans="1:11" ht="25.5" x14ac:dyDescent="0.25">
      <c r="A572" s="145"/>
      <c r="B572" s="120"/>
      <c r="C572" s="121" t="s">
        <v>9</v>
      </c>
      <c r="D572" s="120"/>
      <c r="E572" s="122" t="s">
        <v>10</v>
      </c>
      <c r="F572" s="123">
        <f t="shared" ref="F572:I573" si="368">F573</f>
        <v>5558.5</v>
      </c>
      <c r="G572" s="123">
        <f t="shared" si="368"/>
        <v>5558.5</v>
      </c>
      <c r="H572" s="123">
        <f t="shared" si="368"/>
        <v>910</v>
      </c>
      <c r="I572" s="123">
        <f t="shared" si="368"/>
        <v>815.4</v>
      </c>
      <c r="J572" s="123">
        <f t="shared" si="338"/>
        <v>14.66942520464154</v>
      </c>
      <c r="K572" s="123">
        <f t="shared" si="339"/>
        <v>89.604395604395606</v>
      </c>
    </row>
    <row r="573" spans="1:11" ht="25.5" x14ac:dyDescent="0.25">
      <c r="A573" s="124"/>
      <c r="B573" s="125"/>
      <c r="C573" s="126" t="s">
        <v>22</v>
      </c>
      <c r="D573" s="125"/>
      <c r="E573" s="127" t="s">
        <v>23</v>
      </c>
      <c r="F573" s="128">
        <f t="shared" si="368"/>
        <v>5558.5</v>
      </c>
      <c r="G573" s="128">
        <f t="shared" si="368"/>
        <v>5558.5</v>
      </c>
      <c r="H573" s="128">
        <f t="shared" si="368"/>
        <v>910</v>
      </c>
      <c r="I573" s="128">
        <f t="shared" si="368"/>
        <v>815.4</v>
      </c>
      <c r="J573" s="128">
        <f t="shared" si="338"/>
        <v>14.66942520464154</v>
      </c>
      <c r="K573" s="128">
        <f t="shared" si="339"/>
        <v>89.604395604395606</v>
      </c>
    </row>
    <row r="574" spans="1:11" ht="38.25" x14ac:dyDescent="0.25">
      <c r="A574" s="129"/>
      <c r="B574" s="33"/>
      <c r="C574" s="130" t="s">
        <v>24</v>
      </c>
      <c r="D574" s="33"/>
      <c r="E574" s="131" t="s">
        <v>402</v>
      </c>
      <c r="F574" s="132">
        <f>F575+F578</f>
        <v>5558.5</v>
      </c>
      <c r="G574" s="132">
        <f t="shared" ref="G574:I574" si="369">G575+G578</f>
        <v>5558.5</v>
      </c>
      <c r="H574" s="132">
        <f t="shared" ref="H574" si="370">H575+H578</f>
        <v>910</v>
      </c>
      <c r="I574" s="132">
        <f t="shared" si="369"/>
        <v>815.4</v>
      </c>
      <c r="J574" s="132">
        <f t="shared" si="338"/>
        <v>14.66942520464154</v>
      </c>
      <c r="K574" s="132">
        <f t="shared" si="339"/>
        <v>89.604395604395606</v>
      </c>
    </row>
    <row r="575" spans="1:11" ht="25.5" x14ac:dyDescent="0.25">
      <c r="A575" s="114"/>
      <c r="B575" s="27"/>
      <c r="C575" s="133" t="s">
        <v>27</v>
      </c>
      <c r="D575" s="27"/>
      <c r="E575" s="28" t="s">
        <v>868</v>
      </c>
      <c r="F575" s="29">
        <f>F576+F577</f>
        <v>5536.5</v>
      </c>
      <c r="G575" s="29">
        <f t="shared" ref="G575:I575" si="371">G576+G577</f>
        <v>5536.5</v>
      </c>
      <c r="H575" s="29">
        <f t="shared" ref="H575" si="372">H576+H577</f>
        <v>908.5</v>
      </c>
      <c r="I575" s="29">
        <f t="shared" si="371"/>
        <v>813.9</v>
      </c>
      <c r="J575" s="29">
        <f t="shared" si="338"/>
        <v>14.700623137361148</v>
      </c>
      <c r="K575" s="29">
        <f t="shared" si="339"/>
        <v>89.5872317006054</v>
      </c>
    </row>
    <row r="576" spans="1:11" ht="39" x14ac:dyDescent="0.25">
      <c r="A576" s="110"/>
      <c r="B576" s="27"/>
      <c r="C576" s="133"/>
      <c r="D576" s="27" t="s">
        <v>26</v>
      </c>
      <c r="E576" s="26" t="s">
        <v>392</v>
      </c>
      <c r="F576" s="29">
        <v>5316.6</v>
      </c>
      <c r="G576" s="29">
        <v>5316.6</v>
      </c>
      <c r="H576" s="29">
        <v>902</v>
      </c>
      <c r="I576" s="29">
        <v>807.4</v>
      </c>
      <c r="J576" s="29">
        <f t="shared" si="338"/>
        <v>15.186397321596507</v>
      </c>
      <c r="K576" s="29">
        <f t="shared" si="339"/>
        <v>89.512195121951223</v>
      </c>
    </row>
    <row r="577" spans="1:11" ht="25.5" x14ac:dyDescent="0.25">
      <c r="A577" s="110"/>
      <c r="B577" s="27"/>
      <c r="C577" s="133"/>
      <c r="D577" s="27" t="s">
        <v>14</v>
      </c>
      <c r="E577" s="30" t="s">
        <v>15</v>
      </c>
      <c r="F577" s="29">
        <v>219.9</v>
      </c>
      <c r="G577" s="29">
        <v>219.9</v>
      </c>
      <c r="H577" s="29">
        <v>6.5</v>
      </c>
      <c r="I577" s="29">
        <v>6.5</v>
      </c>
      <c r="J577" s="29">
        <f t="shared" si="338"/>
        <v>2.9558890404729423</v>
      </c>
      <c r="K577" s="29">
        <f t="shared" si="339"/>
        <v>100</v>
      </c>
    </row>
    <row r="578" spans="1:11" ht="51" x14ac:dyDescent="0.25">
      <c r="A578" s="110"/>
      <c r="B578" s="27"/>
      <c r="C578" s="133" t="s">
        <v>30</v>
      </c>
      <c r="D578" s="27"/>
      <c r="E578" s="28" t="s">
        <v>867</v>
      </c>
      <c r="F578" s="29">
        <f>F579</f>
        <v>22</v>
      </c>
      <c r="G578" s="29">
        <f t="shared" ref="G578:I578" si="373">G579</f>
        <v>22</v>
      </c>
      <c r="H578" s="29">
        <f t="shared" si="373"/>
        <v>1.5</v>
      </c>
      <c r="I578" s="29">
        <f t="shared" si="373"/>
        <v>1.5</v>
      </c>
      <c r="J578" s="29">
        <f t="shared" si="338"/>
        <v>6.8181818181818175</v>
      </c>
      <c r="K578" s="29">
        <f t="shared" si="339"/>
        <v>100</v>
      </c>
    </row>
    <row r="579" spans="1:11" ht="25.5" x14ac:dyDescent="0.25">
      <c r="A579" s="114"/>
      <c r="B579" s="27"/>
      <c r="C579" s="133"/>
      <c r="D579" s="27" t="s">
        <v>14</v>
      </c>
      <c r="E579" s="30" t="s">
        <v>15</v>
      </c>
      <c r="F579" s="29">
        <v>22</v>
      </c>
      <c r="G579" s="29">
        <v>22</v>
      </c>
      <c r="H579" s="29">
        <v>1.5</v>
      </c>
      <c r="I579" s="29">
        <v>1.5</v>
      </c>
      <c r="J579" s="29">
        <f t="shared" si="338"/>
        <v>6.8181818181818175</v>
      </c>
      <c r="K579" s="29">
        <f t="shared" si="339"/>
        <v>100</v>
      </c>
    </row>
    <row r="580" spans="1:11" ht="25.5" x14ac:dyDescent="0.25">
      <c r="A580" s="145"/>
      <c r="B580" s="120"/>
      <c r="C580" s="121" t="s">
        <v>50</v>
      </c>
      <c r="D580" s="120"/>
      <c r="E580" s="122" t="s">
        <v>51</v>
      </c>
      <c r="F580" s="123">
        <f>+F581+F593+F599</f>
        <v>979.49999999999989</v>
      </c>
      <c r="G580" s="123">
        <f t="shared" ref="G580:I580" si="374">+G581+G593+G599</f>
        <v>979.49999999999989</v>
      </c>
      <c r="H580" s="123">
        <f t="shared" ref="H580" si="375">+H581+H593+H599</f>
        <v>237.79999999999998</v>
      </c>
      <c r="I580" s="123">
        <f t="shared" si="374"/>
        <v>237.79999999999998</v>
      </c>
      <c r="J580" s="123">
        <f t="shared" si="338"/>
        <v>24.277692700357324</v>
      </c>
      <c r="K580" s="123">
        <f t="shared" si="339"/>
        <v>100</v>
      </c>
    </row>
    <row r="581" spans="1:11" x14ac:dyDescent="0.25">
      <c r="A581" s="171"/>
      <c r="B581" s="172"/>
      <c r="C581" s="173" t="s">
        <v>92</v>
      </c>
      <c r="D581" s="172"/>
      <c r="E581" s="180" t="s">
        <v>93</v>
      </c>
      <c r="F581" s="216">
        <f>F582</f>
        <v>739.59999999999991</v>
      </c>
      <c r="G581" s="216">
        <f t="shared" ref="G581:I581" si="376">G582</f>
        <v>739.59999999999991</v>
      </c>
      <c r="H581" s="216">
        <f t="shared" si="376"/>
        <v>155.69999999999999</v>
      </c>
      <c r="I581" s="216">
        <f t="shared" si="376"/>
        <v>155.69999999999999</v>
      </c>
      <c r="J581" s="216">
        <f t="shared" si="338"/>
        <v>21.051919956733371</v>
      </c>
      <c r="K581" s="216">
        <f t="shared" si="339"/>
        <v>100</v>
      </c>
    </row>
    <row r="582" spans="1:11" ht="25.5" x14ac:dyDescent="0.25">
      <c r="A582" s="129"/>
      <c r="B582" s="33"/>
      <c r="C582" s="130" t="s">
        <v>94</v>
      </c>
      <c r="D582" s="140"/>
      <c r="E582" s="131" t="s">
        <v>95</v>
      </c>
      <c r="F582" s="132">
        <f>F583+F585+F587+F589+F591</f>
        <v>739.59999999999991</v>
      </c>
      <c r="G582" s="132">
        <f t="shared" ref="G582:I582" si="377">G583+G585+G587+G589+G591</f>
        <v>739.59999999999991</v>
      </c>
      <c r="H582" s="132">
        <f t="shared" ref="H582" si="378">H583+H585+H587+H589+H591</f>
        <v>155.69999999999999</v>
      </c>
      <c r="I582" s="132">
        <f t="shared" si="377"/>
        <v>155.69999999999999</v>
      </c>
      <c r="J582" s="132">
        <f t="shared" si="338"/>
        <v>21.051919956733371</v>
      </c>
      <c r="K582" s="132">
        <f t="shared" si="339"/>
        <v>100</v>
      </c>
    </row>
    <row r="583" spans="1:11" x14ac:dyDescent="0.25">
      <c r="A583" s="114"/>
      <c r="B583" s="27"/>
      <c r="C583" s="133" t="s">
        <v>99</v>
      </c>
      <c r="D583" s="27"/>
      <c r="E583" s="28" t="s">
        <v>100</v>
      </c>
      <c r="F583" s="29">
        <f>F584</f>
        <v>278.2</v>
      </c>
      <c r="G583" s="29">
        <f t="shared" ref="G583:I583" si="379">G584</f>
        <v>278.2</v>
      </c>
      <c r="H583" s="29">
        <f t="shared" si="379"/>
        <v>58.9</v>
      </c>
      <c r="I583" s="29">
        <f t="shared" si="379"/>
        <v>58.9</v>
      </c>
      <c r="J583" s="29">
        <f t="shared" si="338"/>
        <v>21.171818835370239</v>
      </c>
      <c r="K583" s="29">
        <f t="shared" si="339"/>
        <v>100</v>
      </c>
    </row>
    <row r="584" spans="1:11" ht="25.5" x14ac:dyDescent="0.25">
      <c r="A584" s="114"/>
      <c r="B584" s="27"/>
      <c r="C584" s="133"/>
      <c r="D584" s="27" t="s">
        <v>57</v>
      </c>
      <c r="E584" s="28" t="s">
        <v>58</v>
      </c>
      <c r="F584" s="29">
        <v>278.2</v>
      </c>
      <c r="G584" s="29">
        <v>278.2</v>
      </c>
      <c r="H584" s="29">
        <v>58.9</v>
      </c>
      <c r="I584" s="29">
        <v>58.9</v>
      </c>
      <c r="J584" s="29">
        <f t="shared" si="338"/>
        <v>21.171818835370239</v>
      </c>
      <c r="K584" s="29">
        <f t="shared" si="339"/>
        <v>100</v>
      </c>
    </row>
    <row r="585" spans="1:11" x14ac:dyDescent="0.25">
      <c r="A585" s="110"/>
      <c r="B585" s="27"/>
      <c r="C585" s="133" t="s">
        <v>101</v>
      </c>
      <c r="D585" s="27"/>
      <c r="E585" s="28" t="s">
        <v>102</v>
      </c>
      <c r="F585" s="29">
        <f>F586</f>
        <v>100.1</v>
      </c>
      <c r="G585" s="29">
        <f t="shared" ref="G585:I585" si="380">G586</f>
        <v>100.1</v>
      </c>
      <c r="H585" s="29">
        <f t="shared" si="380"/>
        <v>25</v>
      </c>
      <c r="I585" s="29">
        <f t="shared" si="380"/>
        <v>25</v>
      </c>
      <c r="J585" s="29">
        <f t="shared" si="338"/>
        <v>24.975024975024976</v>
      </c>
      <c r="K585" s="29">
        <f t="shared" si="339"/>
        <v>100</v>
      </c>
    </row>
    <row r="586" spans="1:11" ht="25.5" x14ac:dyDescent="0.25">
      <c r="A586" s="110"/>
      <c r="B586" s="27"/>
      <c r="C586" s="133"/>
      <c r="D586" s="27" t="s">
        <v>57</v>
      </c>
      <c r="E586" s="28" t="s">
        <v>58</v>
      </c>
      <c r="F586" s="29">
        <v>100.1</v>
      </c>
      <c r="G586" s="29">
        <v>100.1</v>
      </c>
      <c r="H586" s="29">
        <v>25</v>
      </c>
      <c r="I586" s="29">
        <v>25</v>
      </c>
      <c r="J586" s="29">
        <f t="shared" si="338"/>
        <v>24.975024975024976</v>
      </c>
      <c r="K586" s="29">
        <f t="shared" si="339"/>
        <v>100</v>
      </c>
    </row>
    <row r="587" spans="1:11" x14ac:dyDescent="0.25">
      <c r="A587" s="114"/>
      <c r="B587" s="27"/>
      <c r="C587" s="133" t="s">
        <v>103</v>
      </c>
      <c r="D587" s="27"/>
      <c r="E587" s="28" t="s">
        <v>104</v>
      </c>
      <c r="F587" s="29">
        <f>F588</f>
        <v>231.3</v>
      </c>
      <c r="G587" s="29">
        <f t="shared" ref="G587:I587" si="381">G588</f>
        <v>231.3</v>
      </c>
      <c r="H587" s="29">
        <f t="shared" si="381"/>
        <v>71.8</v>
      </c>
      <c r="I587" s="29">
        <f t="shared" si="381"/>
        <v>71.8</v>
      </c>
      <c r="J587" s="29">
        <f t="shared" si="338"/>
        <v>31.04193687851275</v>
      </c>
      <c r="K587" s="29">
        <f t="shared" si="339"/>
        <v>100</v>
      </c>
    </row>
    <row r="588" spans="1:11" ht="25.5" x14ac:dyDescent="0.25">
      <c r="A588" s="114"/>
      <c r="B588" s="27"/>
      <c r="C588" s="133"/>
      <c r="D588" s="27" t="s">
        <v>57</v>
      </c>
      <c r="E588" s="28" t="s">
        <v>58</v>
      </c>
      <c r="F588" s="29">
        <v>231.3</v>
      </c>
      <c r="G588" s="29">
        <v>231.3</v>
      </c>
      <c r="H588" s="29">
        <v>71.8</v>
      </c>
      <c r="I588" s="29">
        <v>71.8</v>
      </c>
      <c r="J588" s="29">
        <f t="shared" si="338"/>
        <v>31.04193687851275</v>
      </c>
      <c r="K588" s="29">
        <f t="shared" si="339"/>
        <v>100</v>
      </c>
    </row>
    <row r="589" spans="1:11" x14ac:dyDescent="0.25">
      <c r="A589" s="110"/>
      <c r="B589" s="27"/>
      <c r="C589" s="133" t="s">
        <v>686</v>
      </c>
      <c r="D589" s="27"/>
      <c r="E589" s="26" t="s">
        <v>650</v>
      </c>
      <c r="F589" s="29">
        <f>F590</f>
        <v>60</v>
      </c>
      <c r="G589" s="29">
        <f t="shared" ref="G589:I589" si="382">G590</f>
        <v>60</v>
      </c>
      <c r="H589" s="29">
        <f t="shared" si="382"/>
        <v>0</v>
      </c>
      <c r="I589" s="29">
        <f t="shared" si="382"/>
        <v>0</v>
      </c>
      <c r="J589" s="29">
        <f t="shared" si="338"/>
        <v>0</v>
      </c>
      <c r="K589" s="29"/>
    </row>
    <row r="590" spans="1:11" ht="25.5" x14ac:dyDescent="0.25">
      <c r="A590" s="110"/>
      <c r="B590" s="27"/>
      <c r="C590" s="133"/>
      <c r="D590" s="27" t="s">
        <v>57</v>
      </c>
      <c r="E590" s="28" t="s">
        <v>58</v>
      </c>
      <c r="F590" s="29">
        <f>58.5+1.5</f>
        <v>60</v>
      </c>
      <c r="G590" s="29">
        <f t="shared" ref="G590" si="383">58.5+1.5</f>
        <v>60</v>
      </c>
      <c r="H590" s="29">
        <v>0</v>
      </c>
      <c r="I590" s="29">
        <v>0</v>
      </c>
      <c r="J590" s="29">
        <f t="shared" si="338"/>
        <v>0</v>
      </c>
      <c r="K590" s="29"/>
    </row>
    <row r="591" spans="1:11" ht="39" x14ac:dyDescent="0.25">
      <c r="A591" s="114"/>
      <c r="B591" s="27"/>
      <c r="C591" s="133" t="s">
        <v>651</v>
      </c>
      <c r="D591" s="27"/>
      <c r="E591" s="26" t="s">
        <v>228</v>
      </c>
      <c r="F591" s="29">
        <f>F592</f>
        <v>70</v>
      </c>
      <c r="G591" s="29">
        <f t="shared" ref="G591:I591" si="384">G592</f>
        <v>70</v>
      </c>
      <c r="H591" s="29">
        <f t="shared" si="384"/>
        <v>0</v>
      </c>
      <c r="I591" s="29">
        <f t="shared" si="384"/>
        <v>0</v>
      </c>
      <c r="J591" s="29">
        <f t="shared" si="338"/>
        <v>0</v>
      </c>
      <c r="K591" s="29"/>
    </row>
    <row r="592" spans="1:11" ht="25.5" x14ac:dyDescent="0.25">
      <c r="A592" s="114"/>
      <c r="B592" s="27"/>
      <c r="C592" s="133"/>
      <c r="D592" s="27" t="s">
        <v>57</v>
      </c>
      <c r="E592" s="28" t="s">
        <v>58</v>
      </c>
      <c r="F592" s="29">
        <v>70</v>
      </c>
      <c r="G592" s="29">
        <v>70</v>
      </c>
      <c r="H592" s="29">
        <v>0</v>
      </c>
      <c r="I592" s="29">
        <v>0</v>
      </c>
      <c r="J592" s="29">
        <f t="shared" si="338"/>
        <v>0</v>
      </c>
      <c r="K592" s="29"/>
    </row>
    <row r="593" spans="1:11" x14ac:dyDescent="0.25">
      <c r="A593" s="176"/>
      <c r="B593" s="172"/>
      <c r="C593" s="173" t="s">
        <v>112</v>
      </c>
      <c r="D593" s="172"/>
      <c r="E593" s="180" t="s">
        <v>113</v>
      </c>
      <c r="F593" s="175">
        <f>F594</f>
        <v>211.4</v>
      </c>
      <c r="G593" s="175">
        <f t="shared" ref="G593:I593" si="385">G594</f>
        <v>211.4</v>
      </c>
      <c r="H593" s="175">
        <f t="shared" si="385"/>
        <v>65.2</v>
      </c>
      <c r="I593" s="175">
        <f t="shared" si="385"/>
        <v>65.2</v>
      </c>
      <c r="J593" s="175">
        <f t="shared" si="338"/>
        <v>30.842005676442763</v>
      </c>
      <c r="K593" s="175">
        <f t="shared" si="339"/>
        <v>100</v>
      </c>
    </row>
    <row r="594" spans="1:11" ht="25.5" x14ac:dyDescent="0.25">
      <c r="A594" s="139"/>
      <c r="B594" s="33"/>
      <c r="C594" s="130" t="s">
        <v>114</v>
      </c>
      <c r="D594" s="33"/>
      <c r="E594" s="131" t="s">
        <v>115</v>
      </c>
      <c r="F594" s="132">
        <f>F595+F597</f>
        <v>211.4</v>
      </c>
      <c r="G594" s="132">
        <f t="shared" ref="G594:I594" si="386">G595+G597</f>
        <v>211.4</v>
      </c>
      <c r="H594" s="132">
        <f t="shared" ref="H594" si="387">H595+H597</f>
        <v>65.2</v>
      </c>
      <c r="I594" s="132">
        <f t="shared" si="386"/>
        <v>65.2</v>
      </c>
      <c r="J594" s="132">
        <f t="shared" ref="J594:J657" si="388">I594/G594*100</f>
        <v>30.842005676442763</v>
      </c>
      <c r="K594" s="132">
        <f t="shared" ref="K594:K653" si="389">I594/H594*100</f>
        <v>100</v>
      </c>
    </row>
    <row r="595" spans="1:11" x14ac:dyDescent="0.25">
      <c r="A595" s="114"/>
      <c r="B595" s="7"/>
      <c r="C595" s="217" t="s">
        <v>116</v>
      </c>
      <c r="D595" s="218"/>
      <c r="E595" s="219" t="s">
        <v>117</v>
      </c>
      <c r="F595" s="29">
        <f>F596</f>
        <v>150.30000000000001</v>
      </c>
      <c r="G595" s="29">
        <f t="shared" ref="G595:I595" si="390">G596</f>
        <v>150.30000000000001</v>
      </c>
      <c r="H595" s="29">
        <f t="shared" si="390"/>
        <v>54</v>
      </c>
      <c r="I595" s="29">
        <f t="shared" si="390"/>
        <v>54</v>
      </c>
      <c r="J595" s="29">
        <f t="shared" si="388"/>
        <v>35.928143712574844</v>
      </c>
      <c r="K595" s="29">
        <f t="shared" si="389"/>
        <v>100</v>
      </c>
    </row>
    <row r="596" spans="1:11" ht="25.5" x14ac:dyDescent="0.25">
      <c r="A596" s="114"/>
      <c r="B596" s="7"/>
      <c r="C596" s="217"/>
      <c r="D596" s="218" t="s">
        <v>57</v>
      </c>
      <c r="E596" s="219" t="s">
        <v>58</v>
      </c>
      <c r="F596" s="29">
        <v>150.30000000000001</v>
      </c>
      <c r="G596" s="29">
        <v>150.30000000000001</v>
      </c>
      <c r="H596" s="29">
        <v>54</v>
      </c>
      <c r="I596" s="29">
        <v>54</v>
      </c>
      <c r="J596" s="29">
        <f t="shared" si="388"/>
        <v>35.928143712574844</v>
      </c>
      <c r="K596" s="29">
        <f t="shared" si="389"/>
        <v>100</v>
      </c>
    </row>
    <row r="597" spans="1:11" ht="25.5" x14ac:dyDescent="0.25">
      <c r="A597" s="114"/>
      <c r="B597" s="27"/>
      <c r="C597" s="133" t="s">
        <v>118</v>
      </c>
      <c r="D597" s="27"/>
      <c r="E597" s="28" t="s">
        <v>119</v>
      </c>
      <c r="F597" s="29">
        <f>F598</f>
        <v>61.1</v>
      </c>
      <c r="G597" s="29">
        <f t="shared" ref="G597:I597" si="391">G598</f>
        <v>61.1</v>
      </c>
      <c r="H597" s="29">
        <f t="shared" si="391"/>
        <v>11.2</v>
      </c>
      <c r="I597" s="29">
        <f t="shared" si="391"/>
        <v>11.2</v>
      </c>
      <c r="J597" s="29">
        <f t="shared" si="388"/>
        <v>18.330605564648117</v>
      </c>
      <c r="K597" s="29">
        <f t="shared" si="389"/>
        <v>100</v>
      </c>
    </row>
    <row r="598" spans="1:11" ht="25.5" x14ac:dyDescent="0.25">
      <c r="A598" s="7"/>
      <c r="B598" s="27"/>
      <c r="C598" s="133"/>
      <c r="D598" s="27" t="s">
        <v>57</v>
      </c>
      <c r="E598" s="28" t="s">
        <v>58</v>
      </c>
      <c r="F598" s="29">
        <v>61.1</v>
      </c>
      <c r="G598" s="29">
        <v>61.1</v>
      </c>
      <c r="H598" s="29">
        <v>11.2</v>
      </c>
      <c r="I598" s="29">
        <v>11.2</v>
      </c>
      <c r="J598" s="29">
        <f t="shared" si="388"/>
        <v>18.330605564648117</v>
      </c>
      <c r="K598" s="29">
        <f t="shared" si="389"/>
        <v>100</v>
      </c>
    </row>
    <row r="599" spans="1:11" ht="25.5" x14ac:dyDescent="0.25">
      <c r="A599" s="176"/>
      <c r="B599" s="172"/>
      <c r="C599" s="173" t="s">
        <v>134</v>
      </c>
      <c r="D599" s="172"/>
      <c r="E599" s="180" t="s">
        <v>135</v>
      </c>
      <c r="F599" s="175">
        <f t="shared" ref="F599:I601" si="392">F600</f>
        <v>28.5</v>
      </c>
      <c r="G599" s="175">
        <f t="shared" si="392"/>
        <v>28.5</v>
      </c>
      <c r="H599" s="175">
        <f t="shared" si="392"/>
        <v>16.899999999999999</v>
      </c>
      <c r="I599" s="175">
        <f t="shared" si="392"/>
        <v>16.899999999999999</v>
      </c>
      <c r="J599" s="175">
        <f t="shared" si="388"/>
        <v>59.298245614035082</v>
      </c>
      <c r="K599" s="175">
        <f t="shared" si="389"/>
        <v>100</v>
      </c>
    </row>
    <row r="600" spans="1:11" x14ac:dyDescent="0.25">
      <c r="A600" s="129"/>
      <c r="B600" s="33"/>
      <c r="C600" s="130" t="s">
        <v>136</v>
      </c>
      <c r="D600" s="33"/>
      <c r="E600" s="138" t="s">
        <v>137</v>
      </c>
      <c r="F600" s="132">
        <f t="shared" si="392"/>
        <v>28.5</v>
      </c>
      <c r="G600" s="132">
        <f t="shared" si="392"/>
        <v>28.5</v>
      </c>
      <c r="H600" s="132">
        <f t="shared" si="392"/>
        <v>16.899999999999999</v>
      </c>
      <c r="I600" s="132">
        <f t="shared" si="392"/>
        <v>16.899999999999999</v>
      </c>
      <c r="J600" s="132">
        <f t="shared" si="388"/>
        <v>59.298245614035082</v>
      </c>
      <c r="K600" s="132">
        <f t="shared" si="389"/>
        <v>100</v>
      </c>
    </row>
    <row r="601" spans="1:11" ht="25.5" x14ac:dyDescent="0.25">
      <c r="A601" s="114"/>
      <c r="B601" s="27"/>
      <c r="C601" s="133" t="s">
        <v>138</v>
      </c>
      <c r="D601" s="27"/>
      <c r="E601" s="30" t="s">
        <v>139</v>
      </c>
      <c r="F601" s="29">
        <f t="shared" si="392"/>
        <v>28.5</v>
      </c>
      <c r="G601" s="29">
        <f t="shared" si="392"/>
        <v>28.5</v>
      </c>
      <c r="H601" s="29">
        <f t="shared" si="392"/>
        <v>16.899999999999999</v>
      </c>
      <c r="I601" s="29">
        <f t="shared" si="392"/>
        <v>16.899999999999999</v>
      </c>
      <c r="J601" s="29">
        <f t="shared" si="388"/>
        <v>59.298245614035082</v>
      </c>
      <c r="K601" s="29">
        <f t="shared" si="389"/>
        <v>100</v>
      </c>
    </row>
    <row r="602" spans="1:11" ht="25.5" x14ac:dyDescent="0.25">
      <c r="A602" s="114"/>
      <c r="B602" s="27"/>
      <c r="C602" s="133"/>
      <c r="D602" s="27" t="s">
        <v>57</v>
      </c>
      <c r="E602" s="30" t="s">
        <v>58</v>
      </c>
      <c r="F602" s="29">
        <v>28.5</v>
      </c>
      <c r="G602" s="29">
        <v>28.5</v>
      </c>
      <c r="H602" s="29">
        <v>16.899999999999999</v>
      </c>
      <c r="I602" s="29">
        <v>16.899999999999999</v>
      </c>
      <c r="J602" s="29">
        <f t="shared" si="388"/>
        <v>59.298245614035082</v>
      </c>
      <c r="K602" s="29">
        <f t="shared" si="389"/>
        <v>100</v>
      </c>
    </row>
    <row r="603" spans="1:11" x14ac:dyDescent="0.25">
      <c r="A603" s="110"/>
      <c r="B603" s="7">
        <v>1000</v>
      </c>
      <c r="C603" s="115"/>
      <c r="D603" s="114"/>
      <c r="E603" s="116" t="s">
        <v>781</v>
      </c>
      <c r="F603" s="117">
        <f t="shared" ref="F603" si="393">F604+F630</f>
        <v>27833.3</v>
      </c>
      <c r="G603" s="117">
        <f t="shared" ref="G603:H603" si="394">G604+G630</f>
        <v>27833.3</v>
      </c>
      <c r="H603" s="117">
        <f t="shared" si="394"/>
        <v>8183.8</v>
      </c>
      <c r="I603" s="117">
        <f t="shared" ref="I603" si="395">I604+I630</f>
        <v>8041.9000000000005</v>
      </c>
      <c r="J603" s="117">
        <f t="shared" si="388"/>
        <v>28.893088494716761</v>
      </c>
      <c r="K603" s="117">
        <f t="shared" si="389"/>
        <v>98.266086659009261</v>
      </c>
    </row>
    <row r="604" spans="1:11" x14ac:dyDescent="0.25">
      <c r="A604" s="110"/>
      <c r="B604" s="7">
        <v>1003</v>
      </c>
      <c r="C604" s="115"/>
      <c r="D604" s="114"/>
      <c r="E604" s="116" t="s">
        <v>785</v>
      </c>
      <c r="F604" s="117">
        <f t="shared" ref="F604:I605" si="396">F605</f>
        <v>24847.5</v>
      </c>
      <c r="G604" s="117">
        <f t="shared" si="396"/>
        <v>24847.5</v>
      </c>
      <c r="H604" s="117">
        <f t="shared" si="396"/>
        <v>7418.7</v>
      </c>
      <c r="I604" s="117">
        <f t="shared" si="396"/>
        <v>7276.8</v>
      </c>
      <c r="J604" s="117">
        <f t="shared" si="388"/>
        <v>29.285843646242078</v>
      </c>
      <c r="K604" s="117">
        <f t="shared" si="389"/>
        <v>98.087265963039343</v>
      </c>
    </row>
    <row r="605" spans="1:11" ht="25.5" x14ac:dyDescent="0.25">
      <c r="A605" s="110"/>
      <c r="B605" s="7"/>
      <c r="C605" s="115" t="s">
        <v>7</v>
      </c>
      <c r="D605" s="114"/>
      <c r="E605" s="118" t="s">
        <v>8</v>
      </c>
      <c r="F605" s="117">
        <f t="shared" si="396"/>
        <v>24847.5</v>
      </c>
      <c r="G605" s="117">
        <f t="shared" si="396"/>
        <v>24847.5</v>
      </c>
      <c r="H605" s="117">
        <f t="shared" si="396"/>
        <v>7418.7</v>
      </c>
      <c r="I605" s="117">
        <f t="shared" si="396"/>
        <v>7276.8</v>
      </c>
      <c r="J605" s="117">
        <f t="shared" si="388"/>
        <v>29.285843646242078</v>
      </c>
      <c r="K605" s="117">
        <f t="shared" si="389"/>
        <v>98.087265963039343</v>
      </c>
    </row>
    <row r="606" spans="1:11" ht="25.5" x14ac:dyDescent="0.25">
      <c r="A606" s="145"/>
      <c r="B606" s="120"/>
      <c r="C606" s="121" t="s">
        <v>50</v>
      </c>
      <c r="D606" s="120"/>
      <c r="E606" s="122" t="s">
        <v>51</v>
      </c>
      <c r="F606" s="123">
        <f>F611+F619+F607</f>
        <v>24847.5</v>
      </c>
      <c r="G606" s="123">
        <f t="shared" ref="G606:I606" si="397">G611+G619+G607</f>
        <v>24847.5</v>
      </c>
      <c r="H606" s="123">
        <f t="shared" ref="H606" si="398">H611+H619+H607</f>
        <v>7418.7</v>
      </c>
      <c r="I606" s="123">
        <f t="shared" si="397"/>
        <v>7276.8</v>
      </c>
      <c r="J606" s="123">
        <f t="shared" si="388"/>
        <v>29.285843646242078</v>
      </c>
      <c r="K606" s="123">
        <f t="shared" si="389"/>
        <v>98.087265963039343</v>
      </c>
    </row>
    <row r="607" spans="1:11" s="41" customFormat="1" x14ac:dyDescent="0.25">
      <c r="A607" s="220"/>
      <c r="B607" s="125"/>
      <c r="C607" s="173" t="s">
        <v>52</v>
      </c>
      <c r="D607" s="125"/>
      <c r="E607" s="221" t="s">
        <v>53</v>
      </c>
      <c r="F607" s="128">
        <f>F610</f>
        <v>112.9</v>
      </c>
      <c r="G607" s="128">
        <f t="shared" ref="G607" si="399">G610</f>
        <v>112.9</v>
      </c>
      <c r="H607" s="128">
        <f t="shared" ref="H607:I607" si="400">H610</f>
        <v>27.1</v>
      </c>
      <c r="I607" s="128">
        <f t="shared" si="400"/>
        <v>27.1</v>
      </c>
      <c r="J607" s="128">
        <f t="shared" si="388"/>
        <v>24.00354295837024</v>
      </c>
      <c r="K607" s="128">
        <f t="shared" si="389"/>
        <v>100</v>
      </c>
    </row>
    <row r="608" spans="1:11" s="41" customFormat="1" ht="26.25" x14ac:dyDescent="0.25">
      <c r="A608" s="139"/>
      <c r="B608" s="33"/>
      <c r="C608" s="130" t="s">
        <v>54</v>
      </c>
      <c r="D608" s="33"/>
      <c r="E608" s="238" t="s">
        <v>55</v>
      </c>
      <c r="F608" s="132">
        <f>F610</f>
        <v>112.9</v>
      </c>
      <c r="G608" s="132">
        <f t="shared" ref="G608" si="401">G610</f>
        <v>112.9</v>
      </c>
      <c r="H608" s="132">
        <f t="shared" ref="H608:I608" si="402">H610</f>
        <v>27.1</v>
      </c>
      <c r="I608" s="132">
        <f t="shared" si="402"/>
        <v>27.1</v>
      </c>
      <c r="J608" s="132">
        <f t="shared" si="388"/>
        <v>24.00354295837024</v>
      </c>
      <c r="K608" s="132">
        <f t="shared" si="389"/>
        <v>100</v>
      </c>
    </row>
    <row r="609" spans="1:11" s="41" customFormat="1" ht="25.5" x14ac:dyDescent="0.25">
      <c r="A609" s="222"/>
      <c r="B609" s="10"/>
      <c r="C609" s="195" t="s">
        <v>398</v>
      </c>
      <c r="D609" s="9"/>
      <c r="E609" s="28" t="s">
        <v>84</v>
      </c>
      <c r="F609" s="29">
        <f>F610</f>
        <v>112.9</v>
      </c>
      <c r="G609" s="29">
        <f t="shared" ref="G609:I609" si="403">G610</f>
        <v>112.9</v>
      </c>
      <c r="H609" s="29">
        <f t="shared" si="403"/>
        <v>27.1</v>
      </c>
      <c r="I609" s="29">
        <f t="shared" si="403"/>
        <v>27.1</v>
      </c>
      <c r="J609" s="29">
        <f t="shared" si="388"/>
        <v>24.00354295837024</v>
      </c>
      <c r="K609" s="29">
        <f t="shared" si="389"/>
        <v>100</v>
      </c>
    </row>
    <row r="610" spans="1:11" s="41" customFormat="1" ht="25.5" x14ac:dyDescent="0.25">
      <c r="A610" s="222"/>
      <c r="B610" s="10"/>
      <c r="C610" s="195"/>
      <c r="D610" s="9" t="s">
        <v>57</v>
      </c>
      <c r="E610" s="28" t="s">
        <v>58</v>
      </c>
      <c r="F610" s="29">
        <v>112.9</v>
      </c>
      <c r="G610" s="29">
        <v>112.9</v>
      </c>
      <c r="H610" s="29">
        <v>27.1</v>
      </c>
      <c r="I610" s="29">
        <v>27.1</v>
      </c>
      <c r="J610" s="29">
        <f t="shared" si="388"/>
        <v>24.00354295837024</v>
      </c>
      <c r="K610" s="29">
        <f t="shared" si="389"/>
        <v>100</v>
      </c>
    </row>
    <row r="611" spans="1:11" x14ac:dyDescent="0.25">
      <c r="A611" s="176"/>
      <c r="B611" s="215"/>
      <c r="C611" s="173" t="s">
        <v>69</v>
      </c>
      <c r="D611" s="172"/>
      <c r="E611" s="180" t="s">
        <v>70</v>
      </c>
      <c r="F611" s="175">
        <f t="shared" ref="F611" si="404">F612</f>
        <v>13070.3</v>
      </c>
      <c r="G611" s="175">
        <f t="shared" ref="G611" si="405">G612</f>
        <v>13070.3</v>
      </c>
      <c r="H611" s="175">
        <f t="shared" ref="H611:I611" si="406">H612</f>
        <v>4220.3999999999996</v>
      </c>
      <c r="I611" s="175">
        <f t="shared" si="406"/>
        <v>4220.3999999999996</v>
      </c>
      <c r="J611" s="175">
        <f t="shared" si="388"/>
        <v>32.290000994621394</v>
      </c>
      <c r="K611" s="175">
        <f t="shared" si="389"/>
        <v>100</v>
      </c>
    </row>
    <row r="612" spans="1:11" ht="38.25" x14ac:dyDescent="0.25">
      <c r="A612" s="139"/>
      <c r="B612" s="33"/>
      <c r="C612" s="130" t="s">
        <v>80</v>
      </c>
      <c r="D612" s="33"/>
      <c r="E612" s="131" t="s">
        <v>81</v>
      </c>
      <c r="F612" s="132">
        <f t="shared" ref="F612" si="407">+F617+F613+F615</f>
        <v>13070.3</v>
      </c>
      <c r="G612" s="132">
        <f t="shared" ref="G612:H612" si="408">+G617+G613+G615</f>
        <v>13070.3</v>
      </c>
      <c r="H612" s="132">
        <f t="shared" si="408"/>
        <v>4220.3999999999996</v>
      </c>
      <c r="I612" s="132">
        <f t="shared" ref="I612" si="409">+I617+I613+I615</f>
        <v>4220.3999999999996</v>
      </c>
      <c r="J612" s="132">
        <f t="shared" si="388"/>
        <v>32.290000994621394</v>
      </c>
      <c r="K612" s="132">
        <f t="shared" si="389"/>
        <v>100</v>
      </c>
    </row>
    <row r="613" spans="1:11" ht="25.5" x14ac:dyDescent="0.25">
      <c r="A613" s="114"/>
      <c r="B613" s="7"/>
      <c r="C613" s="133" t="s">
        <v>89</v>
      </c>
      <c r="D613" s="27"/>
      <c r="E613" s="28" t="s">
        <v>858</v>
      </c>
      <c r="F613" s="29">
        <f t="shared" ref="F613" si="410">F614</f>
        <v>5339.2</v>
      </c>
      <c r="G613" s="29">
        <f t="shared" ref="G613" si="411">G614</f>
        <v>5339.2</v>
      </c>
      <c r="H613" s="29">
        <f t="shared" ref="H613:I613" si="412">H614</f>
        <v>1858.3</v>
      </c>
      <c r="I613" s="29">
        <f t="shared" si="412"/>
        <v>1858.3</v>
      </c>
      <c r="J613" s="29">
        <f t="shared" si="388"/>
        <v>34.804839676356011</v>
      </c>
      <c r="K613" s="29">
        <f t="shared" si="389"/>
        <v>100</v>
      </c>
    </row>
    <row r="614" spans="1:11" ht="25.5" x14ac:dyDescent="0.25">
      <c r="A614" s="110"/>
      <c r="B614" s="27"/>
      <c r="C614" s="133"/>
      <c r="D614" s="27" t="s">
        <v>57</v>
      </c>
      <c r="E614" s="30" t="s">
        <v>58</v>
      </c>
      <c r="F614" s="29">
        <v>5339.2</v>
      </c>
      <c r="G614" s="29">
        <v>5339.2</v>
      </c>
      <c r="H614" s="29">
        <v>1858.3</v>
      </c>
      <c r="I614" s="29">
        <v>1858.3</v>
      </c>
      <c r="J614" s="29">
        <f t="shared" si="388"/>
        <v>34.804839676356011</v>
      </c>
      <c r="K614" s="29">
        <f t="shared" si="389"/>
        <v>100</v>
      </c>
    </row>
    <row r="615" spans="1:11" ht="25.5" x14ac:dyDescent="0.25">
      <c r="A615" s="110"/>
      <c r="B615" s="27"/>
      <c r="C615" s="133" t="s">
        <v>90</v>
      </c>
      <c r="D615" s="27"/>
      <c r="E615" s="28" t="s">
        <v>859</v>
      </c>
      <c r="F615" s="29">
        <f t="shared" ref="F615" si="413">F616</f>
        <v>6821.1</v>
      </c>
      <c r="G615" s="29">
        <f t="shared" ref="G615" si="414">G616</f>
        <v>6821.1</v>
      </c>
      <c r="H615" s="29">
        <f t="shared" ref="H615:I615" si="415">H616</f>
        <v>2153.6999999999998</v>
      </c>
      <c r="I615" s="29">
        <f t="shared" si="415"/>
        <v>2153.6999999999998</v>
      </c>
      <c r="J615" s="29">
        <f t="shared" si="388"/>
        <v>31.57408629106742</v>
      </c>
      <c r="K615" s="29">
        <f t="shared" si="389"/>
        <v>100</v>
      </c>
    </row>
    <row r="616" spans="1:11" ht="25.5" x14ac:dyDescent="0.25">
      <c r="A616" s="110"/>
      <c r="B616" s="27"/>
      <c r="C616" s="133"/>
      <c r="D616" s="27" t="s">
        <v>57</v>
      </c>
      <c r="E616" s="28" t="s">
        <v>58</v>
      </c>
      <c r="F616" s="29">
        <v>6821.1</v>
      </c>
      <c r="G616" s="29">
        <v>6821.1</v>
      </c>
      <c r="H616" s="29">
        <v>2153.6999999999998</v>
      </c>
      <c r="I616" s="29">
        <v>2153.6999999999998</v>
      </c>
      <c r="J616" s="29">
        <f t="shared" si="388"/>
        <v>31.57408629106742</v>
      </c>
      <c r="K616" s="29">
        <f t="shared" si="389"/>
        <v>100</v>
      </c>
    </row>
    <row r="617" spans="1:11" s="43" customFormat="1" ht="25.5" x14ac:dyDescent="0.25">
      <c r="A617" s="110"/>
      <c r="B617" s="27"/>
      <c r="C617" s="133" t="s">
        <v>83</v>
      </c>
      <c r="D617" s="27"/>
      <c r="E617" s="28" t="s">
        <v>84</v>
      </c>
      <c r="F617" s="29">
        <f>F618</f>
        <v>910</v>
      </c>
      <c r="G617" s="29">
        <f t="shared" ref="G617:I617" si="416">G618</f>
        <v>910</v>
      </c>
      <c r="H617" s="29">
        <f t="shared" si="416"/>
        <v>208.4</v>
      </c>
      <c r="I617" s="29">
        <f t="shared" si="416"/>
        <v>208.4</v>
      </c>
      <c r="J617" s="29">
        <f t="shared" si="388"/>
        <v>22.901098901098901</v>
      </c>
      <c r="K617" s="29">
        <f t="shared" si="389"/>
        <v>100</v>
      </c>
    </row>
    <row r="618" spans="1:11" ht="28.5" customHeight="1" x14ac:dyDescent="0.25">
      <c r="A618" s="110"/>
      <c r="B618" s="27"/>
      <c r="C618" s="133"/>
      <c r="D618" s="27" t="s">
        <v>57</v>
      </c>
      <c r="E618" s="28" t="s">
        <v>58</v>
      </c>
      <c r="F618" s="29">
        <v>910</v>
      </c>
      <c r="G618" s="29">
        <v>910</v>
      </c>
      <c r="H618" s="29">
        <v>208.4</v>
      </c>
      <c r="I618" s="29">
        <v>208.4</v>
      </c>
      <c r="J618" s="29">
        <f t="shared" si="388"/>
        <v>22.901098901098901</v>
      </c>
      <c r="K618" s="29">
        <f t="shared" si="389"/>
        <v>100</v>
      </c>
    </row>
    <row r="619" spans="1:11" x14ac:dyDescent="0.25">
      <c r="A619" s="176"/>
      <c r="B619" s="172"/>
      <c r="C619" s="173" t="s">
        <v>112</v>
      </c>
      <c r="D619" s="172"/>
      <c r="E619" s="174" t="s">
        <v>113</v>
      </c>
      <c r="F619" s="175">
        <f>F620</f>
        <v>11664.3</v>
      </c>
      <c r="G619" s="175">
        <f t="shared" ref="G619:I619" si="417">G620</f>
        <v>11664.3</v>
      </c>
      <c r="H619" s="175">
        <f t="shared" si="417"/>
        <v>3171.2</v>
      </c>
      <c r="I619" s="175">
        <f t="shared" si="417"/>
        <v>3029.3</v>
      </c>
      <c r="J619" s="175">
        <f t="shared" si="388"/>
        <v>25.970696912802318</v>
      </c>
      <c r="K619" s="175">
        <f t="shared" si="389"/>
        <v>95.525353178607475</v>
      </c>
    </row>
    <row r="620" spans="1:11" ht="25.5" x14ac:dyDescent="0.25">
      <c r="A620" s="139"/>
      <c r="B620" s="33"/>
      <c r="C620" s="130" t="s">
        <v>120</v>
      </c>
      <c r="D620" s="33"/>
      <c r="E620" s="181" t="s">
        <v>121</v>
      </c>
      <c r="F620" s="132">
        <f>F621+F626+F624</f>
        <v>11664.3</v>
      </c>
      <c r="G620" s="132">
        <f t="shared" ref="G620:I620" si="418">G621+G626+G624</f>
        <v>11664.3</v>
      </c>
      <c r="H620" s="132">
        <f t="shared" ref="H620" si="419">H621+H626+H624</f>
        <v>3171.2</v>
      </c>
      <c r="I620" s="132">
        <f t="shared" si="418"/>
        <v>3029.3</v>
      </c>
      <c r="J620" s="132">
        <f t="shared" si="388"/>
        <v>25.970696912802318</v>
      </c>
      <c r="K620" s="132">
        <f t="shared" si="389"/>
        <v>95.525353178607475</v>
      </c>
    </row>
    <row r="621" spans="1:11" ht="51" x14ac:dyDescent="0.25">
      <c r="A621" s="110"/>
      <c r="B621" s="27"/>
      <c r="C621" s="133" t="s">
        <v>123</v>
      </c>
      <c r="D621" s="27"/>
      <c r="E621" s="28" t="s">
        <v>818</v>
      </c>
      <c r="F621" s="29">
        <f>F622+F623</f>
        <v>11050.8</v>
      </c>
      <c r="G621" s="29">
        <f t="shared" ref="G621:I621" si="420">G622+G623</f>
        <v>11050.8</v>
      </c>
      <c r="H621" s="29">
        <f t="shared" ref="H621" si="421">H622+H623</f>
        <v>3171.2</v>
      </c>
      <c r="I621" s="29">
        <f t="shared" si="420"/>
        <v>3029.3</v>
      </c>
      <c r="J621" s="29">
        <f t="shared" si="388"/>
        <v>27.412495022984768</v>
      </c>
      <c r="K621" s="29">
        <f t="shared" si="389"/>
        <v>95.525353178607475</v>
      </c>
    </row>
    <row r="622" spans="1:11" x14ac:dyDescent="0.25">
      <c r="A622" s="114"/>
      <c r="B622" s="27"/>
      <c r="C622" s="133"/>
      <c r="D622" s="27" t="s">
        <v>33</v>
      </c>
      <c r="E622" s="28" t="s">
        <v>34</v>
      </c>
      <c r="F622" s="29">
        <v>4721</v>
      </c>
      <c r="G622" s="29">
        <v>4721</v>
      </c>
      <c r="H622" s="29">
        <v>1504.2</v>
      </c>
      <c r="I622" s="29">
        <v>1362.3</v>
      </c>
      <c r="J622" s="29">
        <f t="shared" si="388"/>
        <v>28.856174539292525</v>
      </c>
      <c r="K622" s="29">
        <f t="shared" si="389"/>
        <v>90.56641404068607</v>
      </c>
    </row>
    <row r="623" spans="1:11" ht="25.5" x14ac:dyDescent="0.25">
      <c r="A623" s="114"/>
      <c r="B623" s="27"/>
      <c r="C623" s="133"/>
      <c r="D623" s="27" t="s">
        <v>57</v>
      </c>
      <c r="E623" s="28" t="s">
        <v>58</v>
      </c>
      <c r="F623" s="29">
        <v>6329.8</v>
      </c>
      <c r="G623" s="29">
        <v>6329.8</v>
      </c>
      <c r="H623" s="29">
        <v>1667</v>
      </c>
      <c r="I623" s="29">
        <v>1667</v>
      </c>
      <c r="J623" s="29">
        <f t="shared" si="388"/>
        <v>26.335745205219752</v>
      </c>
      <c r="K623" s="29">
        <f t="shared" si="389"/>
        <v>100</v>
      </c>
    </row>
    <row r="624" spans="1:11" ht="25.5" x14ac:dyDescent="0.25">
      <c r="A624" s="114"/>
      <c r="B624" s="27"/>
      <c r="C624" s="133" t="s">
        <v>122</v>
      </c>
      <c r="D624" s="27"/>
      <c r="E624" s="28" t="s">
        <v>817</v>
      </c>
      <c r="F624" s="137">
        <f>F625</f>
        <v>456.8</v>
      </c>
      <c r="G624" s="137">
        <f t="shared" ref="G624:I624" si="422">G625</f>
        <v>456.8</v>
      </c>
      <c r="H624" s="137">
        <f t="shared" si="422"/>
        <v>0</v>
      </c>
      <c r="I624" s="137">
        <f t="shared" si="422"/>
        <v>0</v>
      </c>
      <c r="J624" s="137">
        <f t="shared" si="388"/>
        <v>0</v>
      </c>
      <c r="K624" s="137"/>
    </row>
    <row r="625" spans="1:11" ht="25.5" x14ac:dyDescent="0.25">
      <c r="A625" s="114"/>
      <c r="B625" s="27"/>
      <c r="C625" s="133"/>
      <c r="D625" s="110">
        <v>600</v>
      </c>
      <c r="E625" s="28" t="s">
        <v>58</v>
      </c>
      <c r="F625" s="137">
        <v>456.8</v>
      </c>
      <c r="G625" s="137">
        <v>456.8</v>
      </c>
      <c r="H625" s="137">
        <v>0</v>
      </c>
      <c r="I625" s="137">
        <v>0</v>
      </c>
      <c r="J625" s="137">
        <f t="shared" si="388"/>
        <v>0</v>
      </c>
      <c r="K625" s="137"/>
    </row>
    <row r="626" spans="1:11" ht="25.5" x14ac:dyDescent="0.25">
      <c r="A626" s="114"/>
      <c r="B626" s="27"/>
      <c r="C626" s="133" t="s">
        <v>124</v>
      </c>
      <c r="D626" s="27"/>
      <c r="E626" s="28" t="s">
        <v>125</v>
      </c>
      <c r="F626" s="29">
        <f>F627</f>
        <v>156.69999999999999</v>
      </c>
      <c r="G626" s="29">
        <f t="shared" ref="G626:I626" si="423">G627</f>
        <v>156.69999999999999</v>
      </c>
      <c r="H626" s="29">
        <f t="shared" si="423"/>
        <v>0</v>
      </c>
      <c r="I626" s="29">
        <f t="shared" si="423"/>
        <v>0</v>
      </c>
      <c r="J626" s="29">
        <f t="shared" si="388"/>
        <v>0</v>
      </c>
      <c r="K626" s="29"/>
    </row>
    <row r="627" spans="1:11" ht="25.5" x14ac:dyDescent="0.25">
      <c r="A627" s="110"/>
      <c r="B627" s="27"/>
      <c r="C627" s="133"/>
      <c r="D627" s="27" t="s">
        <v>14</v>
      </c>
      <c r="E627" s="30" t="s">
        <v>15</v>
      </c>
      <c r="F627" s="29">
        <f>SUM(F628:F629)</f>
        <v>156.69999999999999</v>
      </c>
      <c r="G627" s="29">
        <f t="shared" ref="G627:I627" si="424">SUM(G628:G629)</f>
        <v>156.69999999999999</v>
      </c>
      <c r="H627" s="29">
        <f t="shared" ref="H627" si="425">SUM(H628:H629)</f>
        <v>0</v>
      </c>
      <c r="I627" s="29">
        <f t="shared" si="424"/>
        <v>0</v>
      </c>
      <c r="J627" s="29">
        <f t="shared" si="388"/>
        <v>0</v>
      </c>
      <c r="K627" s="29"/>
    </row>
    <row r="628" spans="1:11" x14ac:dyDescent="0.25">
      <c r="A628" s="110"/>
      <c r="B628" s="27"/>
      <c r="C628" s="133"/>
      <c r="D628" s="27"/>
      <c r="E628" s="28" t="s">
        <v>77</v>
      </c>
      <c r="F628" s="29">
        <v>104.5</v>
      </c>
      <c r="G628" s="29">
        <v>104.5</v>
      </c>
      <c r="H628" s="29">
        <v>0</v>
      </c>
      <c r="I628" s="29">
        <v>0</v>
      </c>
      <c r="J628" s="29">
        <f t="shared" si="388"/>
        <v>0</v>
      </c>
      <c r="K628" s="29"/>
    </row>
    <row r="629" spans="1:11" x14ac:dyDescent="0.25">
      <c r="A629" s="114"/>
      <c r="B629" s="27"/>
      <c r="C629" s="133"/>
      <c r="D629" s="27"/>
      <c r="E629" s="28" t="s">
        <v>78</v>
      </c>
      <c r="F629" s="29">
        <v>52.2</v>
      </c>
      <c r="G629" s="29">
        <v>52.2</v>
      </c>
      <c r="H629" s="29">
        <v>0</v>
      </c>
      <c r="I629" s="29">
        <v>0</v>
      </c>
      <c r="J629" s="29">
        <f t="shared" si="388"/>
        <v>0</v>
      </c>
      <c r="K629" s="29"/>
    </row>
    <row r="630" spans="1:11" x14ac:dyDescent="0.25">
      <c r="A630" s="114"/>
      <c r="B630" s="7">
        <v>1004</v>
      </c>
      <c r="C630" s="115"/>
      <c r="D630" s="114"/>
      <c r="E630" s="116" t="s">
        <v>790</v>
      </c>
      <c r="F630" s="117">
        <f t="shared" ref="F630:I635" si="426">F631</f>
        <v>2985.8</v>
      </c>
      <c r="G630" s="117">
        <f t="shared" si="426"/>
        <v>2985.8</v>
      </c>
      <c r="H630" s="117">
        <f t="shared" si="426"/>
        <v>765.1</v>
      </c>
      <c r="I630" s="117">
        <f t="shared" si="426"/>
        <v>765.1</v>
      </c>
      <c r="J630" s="117">
        <f t="shared" si="388"/>
        <v>25.624623216558373</v>
      </c>
      <c r="K630" s="117">
        <f t="shared" si="389"/>
        <v>100</v>
      </c>
    </row>
    <row r="631" spans="1:11" x14ac:dyDescent="0.25">
      <c r="A631" s="114"/>
      <c r="B631" s="7"/>
      <c r="C631" s="115" t="s">
        <v>7</v>
      </c>
      <c r="D631" s="7"/>
      <c r="E631" s="30" t="s">
        <v>737</v>
      </c>
      <c r="F631" s="29">
        <f t="shared" si="426"/>
        <v>2985.8</v>
      </c>
      <c r="G631" s="29">
        <f t="shared" si="426"/>
        <v>2985.8</v>
      </c>
      <c r="H631" s="29">
        <f t="shared" si="426"/>
        <v>765.1</v>
      </c>
      <c r="I631" s="29">
        <f t="shared" si="426"/>
        <v>765.1</v>
      </c>
      <c r="J631" s="29">
        <f t="shared" si="388"/>
        <v>25.624623216558373</v>
      </c>
      <c r="K631" s="29">
        <f t="shared" si="389"/>
        <v>100</v>
      </c>
    </row>
    <row r="632" spans="1:11" ht="25.5" x14ac:dyDescent="0.25">
      <c r="A632" s="119"/>
      <c r="B632" s="120"/>
      <c r="C632" s="121" t="s">
        <v>50</v>
      </c>
      <c r="D632" s="120"/>
      <c r="E632" s="122" t="s">
        <v>51</v>
      </c>
      <c r="F632" s="184">
        <f t="shared" si="426"/>
        <v>2985.8</v>
      </c>
      <c r="G632" s="184">
        <f t="shared" si="426"/>
        <v>2985.8</v>
      </c>
      <c r="H632" s="184">
        <f t="shared" si="426"/>
        <v>765.1</v>
      </c>
      <c r="I632" s="184">
        <f t="shared" si="426"/>
        <v>765.1</v>
      </c>
      <c r="J632" s="184">
        <f t="shared" si="388"/>
        <v>25.624623216558373</v>
      </c>
      <c r="K632" s="184">
        <f t="shared" si="389"/>
        <v>100</v>
      </c>
    </row>
    <row r="633" spans="1:11" x14ac:dyDescent="0.25">
      <c r="A633" s="179"/>
      <c r="B633" s="172"/>
      <c r="C633" s="173" t="s">
        <v>52</v>
      </c>
      <c r="D633" s="172"/>
      <c r="E633" s="180" t="s">
        <v>53</v>
      </c>
      <c r="F633" s="216">
        <f t="shared" si="426"/>
        <v>2985.8</v>
      </c>
      <c r="G633" s="216">
        <f t="shared" si="426"/>
        <v>2985.8</v>
      </c>
      <c r="H633" s="216">
        <f t="shared" si="426"/>
        <v>765.1</v>
      </c>
      <c r="I633" s="216">
        <f t="shared" si="426"/>
        <v>765.1</v>
      </c>
      <c r="J633" s="216">
        <f t="shared" si="388"/>
        <v>25.624623216558373</v>
      </c>
      <c r="K633" s="216">
        <f t="shared" si="389"/>
        <v>100</v>
      </c>
    </row>
    <row r="634" spans="1:11" ht="38.25" x14ac:dyDescent="0.25">
      <c r="A634" s="139"/>
      <c r="B634" s="33"/>
      <c r="C634" s="130" t="s">
        <v>54</v>
      </c>
      <c r="D634" s="33"/>
      <c r="E634" s="131" t="s">
        <v>72</v>
      </c>
      <c r="F634" s="135">
        <f t="shared" si="426"/>
        <v>2985.8</v>
      </c>
      <c r="G634" s="135">
        <f t="shared" si="426"/>
        <v>2985.8</v>
      </c>
      <c r="H634" s="135">
        <f t="shared" si="426"/>
        <v>765.1</v>
      </c>
      <c r="I634" s="135">
        <f t="shared" si="426"/>
        <v>765.1</v>
      </c>
      <c r="J634" s="135">
        <f t="shared" si="388"/>
        <v>25.624623216558373</v>
      </c>
      <c r="K634" s="135">
        <f t="shared" si="389"/>
        <v>100</v>
      </c>
    </row>
    <row r="635" spans="1:11" ht="38.25" x14ac:dyDescent="0.25">
      <c r="A635" s="110"/>
      <c r="B635" s="27"/>
      <c r="C635" s="133" t="s">
        <v>61</v>
      </c>
      <c r="D635" s="27"/>
      <c r="E635" s="28" t="s">
        <v>62</v>
      </c>
      <c r="F635" s="137">
        <f t="shared" si="426"/>
        <v>2985.8</v>
      </c>
      <c r="G635" s="137">
        <f t="shared" si="426"/>
        <v>2985.8</v>
      </c>
      <c r="H635" s="137">
        <f t="shared" si="426"/>
        <v>765.1</v>
      </c>
      <c r="I635" s="137">
        <f t="shared" si="426"/>
        <v>765.1</v>
      </c>
      <c r="J635" s="137">
        <f t="shared" si="388"/>
        <v>25.624623216558373</v>
      </c>
      <c r="K635" s="137">
        <f t="shared" si="389"/>
        <v>100</v>
      </c>
    </row>
    <row r="636" spans="1:11" ht="25.5" x14ac:dyDescent="0.25">
      <c r="A636" s="114"/>
      <c r="B636" s="27"/>
      <c r="C636" s="133"/>
      <c r="D636" s="27" t="s">
        <v>57</v>
      </c>
      <c r="E636" s="28" t="s">
        <v>58</v>
      </c>
      <c r="F636" s="29">
        <v>2985.8</v>
      </c>
      <c r="G636" s="29">
        <v>2985.8</v>
      </c>
      <c r="H636" s="29">
        <v>765.1</v>
      </c>
      <c r="I636" s="29">
        <v>765.1</v>
      </c>
      <c r="J636" s="29">
        <f t="shared" si="388"/>
        <v>25.624623216558373</v>
      </c>
      <c r="K636" s="29">
        <f t="shared" si="389"/>
        <v>100</v>
      </c>
    </row>
    <row r="637" spans="1:11" x14ac:dyDescent="0.25">
      <c r="A637" s="110"/>
      <c r="B637" s="7">
        <v>1100</v>
      </c>
      <c r="C637" s="115"/>
      <c r="D637" s="114"/>
      <c r="E637" s="116" t="s">
        <v>819</v>
      </c>
      <c r="F637" s="117">
        <f t="shared" ref="F637:I639" si="427">F638</f>
        <v>8630.4000000000015</v>
      </c>
      <c r="G637" s="117">
        <f t="shared" si="427"/>
        <v>8630.4000000000015</v>
      </c>
      <c r="H637" s="117">
        <f t="shared" si="427"/>
        <v>1826.6999999999998</v>
      </c>
      <c r="I637" s="117">
        <f t="shared" si="427"/>
        <v>1826.6999999999998</v>
      </c>
      <c r="J637" s="117">
        <f t="shared" si="388"/>
        <v>21.165878754171295</v>
      </c>
      <c r="K637" s="117">
        <f t="shared" si="389"/>
        <v>100</v>
      </c>
    </row>
    <row r="638" spans="1:11" ht="17.25" customHeight="1" x14ac:dyDescent="0.25">
      <c r="A638" s="110"/>
      <c r="B638" s="7" t="s">
        <v>820</v>
      </c>
      <c r="C638" s="115"/>
      <c r="D638" s="7"/>
      <c r="E638" s="118" t="s">
        <v>821</v>
      </c>
      <c r="F638" s="182">
        <f t="shared" si="427"/>
        <v>8630.4000000000015</v>
      </c>
      <c r="G638" s="182">
        <f t="shared" si="427"/>
        <v>8630.4000000000015</v>
      </c>
      <c r="H638" s="182">
        <f t="shared" si="427"/>
        <v>1826.6999999999998</v>
      </c>
      <c r="I638" s="182">
        <f t="shared" si="427"/>
        <v>1826.6999999999998</v>
      </c>
      <c r="J638" s="182">
        <f t="shared" si="388"/>
        <v>21.165878754171295</v>
      </c>
      <c r="K638" s="182">
        <f t="shared" si="389"/>
        <v>100</v>
      </c>
    </row>
    <row r="639" spans="1:11" ht="25.5" x14ac:dyDescent="0.25">
      <c r="A639" s="110"/>
      <c r="B639" s="7"/>
      <c r="C639" s="115" t="s">
        <v>7</v>
      </c>
      <c r="D639" s="7"/>
      <c r="E639" s="118" t="s">
        <v>8</v>
      </c>
      <c r="F639" s="182">
        <f t="shared" si="427"/>
        <v>8630.4000000000015</v>
      </c>
      <c r="G639" s="182">
        <f t="shared" si="427"/>
        <v>8630.4000000000015</v>
      </c>
      <c r="H639" s="182">
        <f t="shared" si="427"/>
        <v>1826.6999999999998</v>
      </c>
      <c r="I639" s="182">
        <f t="shared" si="427"/>
        <v>1826.6999999999998</v>
      </c>
      <c r="J639" s="182">
        <f t="shared" si="388"/>
        <v>21.165878754171295</v>
      </c>
      <c r="K639" s="182">
        <f t="shared" si="389"/>
        <v>100</v>
      </c>
    </row>
    <row r="640" spans="1:11" ht="25.5" x14ac:dyDescent="0.25">
      <c r="A640" s="145"/>
      <c r="B640" s="120"/>
      <c r="C640" s="121" t="s">
        <v>214</v>
      </c>
      <c r="D640" s="120"/>
      <c r="E640" s="122" t="s">
        <v>215</v>
      </c>
      <c r="F640" s="184">
        <f>F641+F646</f>
        <v>8630.4000000000015</v>
      </c>
      <c r="G640" s="184">
        <f t="shared" ref="G640:I640" si="428">G641+G646</f>
        <v>8630.4000000000015</v>
      </c>
      <c r="H640" s="184">
        <f t="shared" ref="H640" si="429">H641+H646</f>
        <v>1826.6999999999998</v>
      </c>
      <c r="I640" s="184">
        <f t="shared" si="428"/>
        <v>1826.6999999999998</v>
      </c>
      <c r="J640" s="184">
        <f t="shared" si="388"/>
        <v>21.165878754171295</v>
      </c>
      <c r="K640" s="184">
        <f t="shared" si="389"/>
        <v>100</v>
      </c>
    </row>
    <row r="641" spans="1:11" ht="38.25" x14ac:dyDescent="0.25">
      <c r="A641" s="139"/>
      <c r="B641" s="33"/>
      <c r="C641" s="130" t="s">
        <v>216</v>
      </c>
      <c r="D641" s="33"/>
      <c r="E641" s="138" t="s">
        <v>822</v>
      </c>
      <c r="F641" s="132">
        <f>F642+F644</f>
        <v>1826.6999999999998</v>
      </c>
      <c r="G641" s="132">
        <f t="shared" ref="G641:I641" si="430">G642+G644</f>
        <v>1826.6999999999998</v>
      </c>
      <c r="H641" s="132">
        <f t="shared" ref="H641" si="431">H642+H644</f>
        <v>1826.6999999999998</v>
      </c>
      <c r="I641" s="132">
        <f t="shared" si="430"/>
        <v>1826.6999999999998</v>
      </c>
      <c r="J641" s="132">
        <f t="shared" si="388"/>
        <v>100</v>
      </c>
      <c r="K641" s="132">
        <f t="shared" si="389"/>
        <v>100</v>
      </c>
    </row>
    <row r="642" spans="1:11" ht="51" x14ac:dyDescent="0.25">
      <c r="A642" s="110"/>
      <c r="B642" s="27"/>
      <c r="C642" s="133" t="s">
        <v>217</v>
      </c>
      <c r="D642" s="27"/>
      <c r="E642" s="28" t="s">
        <v>403</v>
      </c>
      <c r="F642" s="29">
        <f t="shared" ref="F642:I642" si="432">F643</f>
        <v>1466.1</v>
      </c>
      <c r="G642" s="29">
        <f t="shared" si="432"/>
        <v>1466.1</v>
      </c>
      <c r="H642" s="29">
        <f t="shared" si="432"/>
        <v>1466.1</v>
      </c>
      <c r="I642" s="29">
        <f t="shared" si="432"/>
        <v>1466.1</v>
      </c>
      <c r="J642" s="29">
        <f t="shared" si="388"/>
        <v>100</v>
      </c>
      <c r="K642" s="29">
        <f t="shared" si="389"/>
        <v>100</v>
      </c>
    </row>
    <row r="643" spans="1:11" ht="25.5" x14ac:dyDescent="0.25">
      <c r="A643" s="114"/>
      <c r="B643" s="27"/>
      <c r="C643" s="133"/>
      <c r="D643" s="27" t="s">
        <v>57</v>
      </c>
      <c r="E643" s="30" t="s">
        <v>58</v>
      </c>
      <c r="F643" s="29">
        <v>1466.1</v>
      </c>
      <c r="G643" s="29">
        <v>1466.1</v>
      </c>
      <c r="H643" s="29">
        <v>1466.1</v>
      </c>
      <c r="I643" s="29">
        <v>1466.1</v>
      </c>
      <c r="J643" s="29">
        <f t="shared" si="388"/>
        <v>100</v>
      </c>
      <c r="K643" s="29">
        <f t="shared" si="389"/>
        <v>100</v>
      </c>
    </row>
    <row r="644" spans="1:11" ht="30" customHeight="1" x14ac:dyDescent="0.25">
      <c r="A644" s="114"/>
      <c r="B644" s="27"/>
      <c r="C644" s="31" t="s">
        <v>881</v>
      </c>
      <c r="D644" s="31"/>
      <c r="E644" s="26" t="s">
        <v>882</v>
      </c>
      <c r="F644" s="102">
        <f>F645</f>
        <v>360.6</v>
      </c>
      <c r="G644" s="102">
        <f t="shared" ref="G644:I644" si="433">G645</f>
        <v>360.6</v>
      </c>
      <c r="H644" s="102">
        <f t="shared" si="433"/>
        <v>360.6</v>
      </c>
      <c r="I644" s="102">
        <f t="shared" si="433"/>
        <v>360.6</v>
      </c>
      <c r="J644" s="102">
        <f t="shared" si="388"/>
        <v>100</v>
      </c>
      <c r="K644" s="102">
        <f t="shared" si="389"/>
        <v>100</v>
      </c>
    </row>
    <row r="645" spans="1:11" ht="26.25" x14ac:dyDescent="0.25">
      <c r="A645" s="114"/>
      <c r="B645" s="27"/>
      <c r="C645" s="31"/>
      <c r="D645" s="31" t="s">
        <v>57</v>
      </c>
      <c r="E645" s="26" t="s">
        <v>58</v>
      </c>
      <c r="F645" s="97">
        <v>360.6</v>
      </c>
      <c r="G645" s="97">
        <v>360.6</v>
      </c>
      <c r="H645" s="97">
        <v>360.6</v>
      </c>
      <c r="I645" s="97">
        <v>360.6</v>
      </c>
      <c r="J645" s="97">
        <f t="shared" si="388"/>
        <v>100</v>
      </c>
      <c r="K645" s="97">
        <f t="shared" si="389"/>
        <v>100</v>
      </c>
    </row>
    <row r="646" spans="1:11" ht="54.75" customHeight="1" x14ac:dyDescent="0.25">
      <c r="A646" s="129"/>
      <c r="B646" s="33"/>
      <c r="C646" s="130" t="s">
        <v>218</v>
      </c>
      <c r="D646" s="33"/>
      <c r="E646" s="131" t="s">
        <v>219</v>
      </c>
      <c r="F646" s="132">
        <f>F647+F651</f>
        <v>6803.7000000000007</v>
      </c>
      <c r="G646" s="132">
        <f t="shared" ref="G646:I646" si="434">G647+G651</f>
        <v>6803.7000000000007</v>
      </c>
      <c r="H646" s="132">
        <f t="shared" ref="H646" si="435">H647+H651</f>
        <v>0</v>
      </c>
      <c r="I646" s="132">
        <f t="shared" si="434"/>
        <v>0</v>
      </c>
      <c r="J646" s="132">
        <f t="shared" si="388"/>
        <v>0</v>
      </c>
      <c r="K646" s="132"/>
    </row>
    <row r="647" spans="1:11" ht="38.25" x14ac:dyDescent="0.25">
      <c r="A647" s="114"/>
      <c r="B647" s="27"/>
      <c r="C647" s="133" t="s">
        <v>220</v>
      </c>
      <c r="D647" s="27"/>
      <c r="E647" s="28" t="s">
        <v>221</v>
      </c>
      <c r="F647" s="29">
        <f t="shared" ref="F647:I647" si="436">F648</f>
        <v>6403.7000000000007</v>
      </c>
      <c r="G647" s="29">
        <f t="shared" si="436"/>
        <v>6403.7000000000007</v>
      </c>
      <c r="H647" s="29">
        <f t="shared" si="436"/>
        <v>0</v>
      </c>
      <c r="I647" s="29">
        <f t="shared" si="436"/>
        <v>0</v>
      </c>
      <c r="J647" s="29">
        <f t="shared" si="388"/>
        <v>0</v>
      </c>
      <c r="K647" s="29"/>
    </row>
    <row r="648" spans="1:11" ht="25.5" x14ac:dyDescent="0.25">
      <c r="A648" s="114"/>
      <c r="B648" s="27"/>
      <c r="C648" s="133"/>
      <c r="D648" s="27" t="s">
        <v>57</v>
      </c>
      <c r="E648" s="28" t="s">
        <v>58</v>
      </c>
      <c r="F648" s="8">
        <f>F649+F650</f>
        <v>6403.7000000000007</v>
      </c>
      <c r="G648" s="8">
        <f t="shared" ref="G648:I648" si="437">G649+G650</f>
        <v>6403.7000000000007</v>
      </c>
      <c r="H648" s="8">
        <f t="shared" ref="H648" si="438">H649+H650</f>
        <v>0</v>
      </c>
      <c r="I648" s="8">
        <f t="shared" si="437"/>
        <v>0</v>
      </c>
      <c r="J648" s="8">
        <f t="shared" si="388"/>
        <v>0</v>
      </c>
      <c r="K648" s="8"/>
    </row>
    <row r="649" spans="1:11" x14ac:dyDescent="0.25">
      <c r="A649" s="114"/>
      <c r="B649" s="27"/>
      <c r="C649" s="133"/>
      <c r="D649" s="27"/>
      <c r="E649" s="28" t="s">
        <v>91</v>
      </c>
      <c r="F649" s="97">
        <v>4802.8</v>
      </c>
      <c r="G649" s="97">
        <v>4802.8</v>
      </c>
      <c r="H649" s="97">
        <v>0</v>
      </c>
      <c r="I649" s="97">
        <v>0</v>
      </c>
      <c r="J649" s="97">
        <f t="shared" si="388"/>
        <v>0</v>
      </c>
      <c r="K649" s="97"/>
    </row>
    <row r="650" spans="1:11" x14ac:dyDescent="0.25">
      <c r="A650" s="110"/>
      <c r="B650" s="27"/>
      <c r="C650" s="133"/>
      <c r="D650" s="27"/>
      <c r="E650" s="28" t="s">
        <v>133</v>
      </c>
      <c r="F650" s="97">
        <v>1600.9</v>
      </c>
      <c r="G650" s="97">
        <v>1600.9</v>
      </c>
      <c r="H650" s="97">
        <v>0</v>
      </c>
      <c r="I650" s="97">
        <v>0</v>
      </c>
      <c r="J650" s="97">
        <f t="shared" si="388"/>
        <v>0</v>
      </c>
      <c r="K650" s="97"/>
    </row>
    <row r="651" spans="1:11" x14ac:dyDescent="0.25">
      <c r="A651" s="110"/>
      <c r="B651" s="27"/>
      <c r="C651" s="94" t="s">
        <v>877</v>
      </c>
      <c r="D651" s="94"/>
      <c r="E651" s="96" t="s">
        <v>893</v>
      </c>
      <c r="F651" s="38">
        <v>400</v>
      </c>
      <c r="G651" s="38">
        <v>400</v>
      </c>
      <c r="H651" s="38">
        <v>0</v>
      </c>
      <c r="I651" s="38">
        <v>0</v>
      </c>
      <c r="J651" s="38">
        <f t="shared" si="388"/>
        <v>0</v>
      </c>
      <c r="K651" s="38"/>
    </row>
    <row r="652" spans="1:11" ht="26.25" x14ac:dyDescent="0.25">
      <c r="A652" s="110"/>
      <c r="B652" s="27"/>
      <c r="C652" s="94"/>
      <c r="D652" s="94" t="s">
        <v>57</v>
      </c>
      <c r="E652" s="96" t="s">
        <v>58</v>
      </c>
      <c r="F652" s="38">
        <v>400</v>
      </c>
      <c r="G652" s="38">
        <v>400</v>
      </c>
      <c r="H652" s="38">
        <v>0</v>
      </c>
      <c r="I652" s="38">
        <v>0</v>
      </c>
      <c r="J652" s="38">
        <f t="shared" si="388"/>
        <v>0</v>
      </c>
      <c r="K652" s="38"/>
    </row>
    <row r="653" spans="1:11" ht="25.5" x14ac:dyDescent="0.25">
      <c r="A653" s="111">
        <v>621</v>
      </c>
      <c r="B653" s="208"/>
      <c r="C653" s="209"/>
      <c r="D653" s="111"/>
      <c r="E653" s="112" t="s">
        <v>823</v>
      </c>
      <c r="F653" s="223">
        <f>F654+F666+F674+F697+F765+F778+F785</f>
        <v>90345.1</v>
      </c>
      <c r="G653" s="223">
        <f>G654+G666+G674+G697+G765+G778+G785</f>
        <v>90555.733000000007</v>
      </c>
      <c r="H653" s="223">
        <f>H654+H666+H674+H697+H765+H778+H785</f>
        <v>15657.59</v>
      </c>
      <c r="I653" s="223">
        <f>I654+I666+I674+I697+I765+I778+I785</f>
        <v>15615.189999999999</v>
      </c>
      <c r="J653" s="223">
        <f t="shared" si="388"/>
        <v>17.243734308903445</v>
      </c>
      <c r="K653" s="223">
        <f t="shared" si="389"/>
        <v>99.729204813767623</v>
      </c>
    </row>
    <row r="654" spans="1:11" x14ac:dyDescent="0.25">
      <c r="A654" s="224"/>
      <c r="B654" s="7" t="s">
        <v>705</v>
      </c>
      <c r="C654" s="115"/>
      <c r="D654" s="114"/>
      <c r="E654" s="116" t="s">
        <v>706</v>
      </c>
      <c r="F654" s="182">
        <f t="shared" ref="F654:I656" si="439">F655</f>
        <v>25.5</v>
      </c>
      <c r="G654" s="182">
        <f t="shared" si="439"/>
        <v>25.5</v>
      </c>
      <c r="H654" s="182">
        <f t="shared" si="439"/>
        <v>0</v>
      </c>
      <c r="I654" s="182">
        <f t="shared" si="439"/>
        <v>0</v>
      </c>
      <c r="J654" s="182">
        <f t="shared" si="388"/>
        <v>0</v>
      </c>
      <c r="K654" s="182"/>
    </row>
    <row r="655" spans="1:11" x14ac:dyDescent="0.25">
      <c r="A655" s="224"/>
      <c r="B655" s="7" t="s">
        <v>719</v>
      </c>
      <c r="C655" s="115"/>
      <c r="D655" s="114"/>
      <c r="E655" s="116" t="s">
        <v>720</v>
      </c>
      <c r="F655" s="182">
        <f t="shared" si="439"/>
        <v>25.5</v>
      </c>
      <c r="G655" s="182">
        <f t="shared" si="439"/>
        <v>25.5</v>
      </c>
      <c r="H655" s="182">
        <f t="shared" si="439"/>
        <v>0</v>
      </c>
      <c r="I655" s="182">
        <f t="shared" si="439"/>
        <v>0</v>
      </c>
      <c r="J655" s="182">
        <f t="shared" si="388"/>
        <v>0</v>
      </c>
      <c r="K655" s="182"/>
    </row>
    <row r="656" spans="1:11" ht="25.5" x14ac:dyDescent="0.25">
      <c r="A656" s="222"/>
      <c r="B656" s="7"/>
      <c r="C656" s="115" t="s">
        <v>7</v>
      </c>
      <c r="D656" s="114"/>
      <c r="E656" s="118" t="s">
        <v>8</v>
      </c>
      <c r="F656" s="182">
        <f t="shared" si="439"/>
        <v>25.5</v>
      </c>
      <c r="G656" s="182">
        <f t="shared" si="439"/>
        <v>25.5</v>
      </c>
      <c r="H656" s="182">
        <f t="shared" si="439"/>
        <v>0</v>
      </c>
      <c r="I656" s="182">
        <f t="shared" si="439"/>
        <v>0</v>
      </c>
      <c r="J656" s="182">
        <f t="shared" si="388"/>
        <v>0</v>
      </c>
      <c r="K656" s="182"/>
    </row>
    <row r="657" spans="1:11" ht="25.5" x14ac:dyDescent="0.25">
      <c r="A657" s="145"/>
      <c r="B657" s="120"/>
      <c r="C657" s="121" t="s">
        <v>140</v>
      </c>
      <c r="D657" s="120"/>
      <c r="E657" s="122" t="s">
        <v>141</v>
      </c>
      <c r="F657" s="184">
        <f>F658+F662</f>
        <v>25.5</v>
      </c>
      <c r="G657" s="184">
        <f t="shared" ref="G657:I657" si="440">G658+G662</f>
        <v>25.5</v>
      </c>
      <c r="H657" s="184">
        <f t="shared" ref="H657" si="441">H658+H662</f>
        <v>0</v>
      </c>
      <c r="I657" s="184">
        <f t="shared" si="440"/>
        <v>0</v>
      </c>
      <c r="J657" s="184">
        <f t="shared" si="388"/>
        <v>0</v>
      </c>
      <c r="K657" s="184"/>
    </row>
    <row r="658" spans="1:11" ht="25.5" x14ac:dyDescent="0.25">
      <c r="A658" s="179"/>
      <c r="B658" s="172"/>
      <c r="C658" s="173" t="s">
        <v>143</v>
      </c>
      <c r="D658" s="172"/>
      <c r="E658" s="180" t="s">
        <v>870</v>
      </c>
      <c r="F658" s="225">
        <f t="shared" ref="F658:I660" si="442">F659</f>
        <v>9</v>
      </c>
      <c r="G658" s="225">
        <f t="shared" si="442"/>
        <v>9</v>
      </c>
      <c r="H658" s="225">
        <f t="shared" si="442"/>
        <v>0</v>
      </c>
      <c r="I658" s="225">
        <f t="shared" si="442"/>
        <v>0</v>
      </c>
      <c r="J658" s="225">
        <f t="shared" ref="J658:J718" si="443">I658/G658*100</f>
        <v>0</v>
      </c>
      <c r="K658" s="225"/>
    </row>
    <row r="659" spans="1:11" ht="25.5" x14ac:dyDescent="0.25">
      <c r="A659" s="129"/>
      <c r="B659" s="33"/>
      <c r="C659" s="130" t="s">
        <v>144</v>
      </c>
      <c r="D659" s="33"/>
      <c r="E659" s="131" t="s">
        <v>871</v>
      </c>
      <c r="F659" s="132">
        <f t="shared" si="442"/>
        <v>9</v>
      </c>
      <c r="G659" s="132">
        <f t="shared" si="442"/>
        <v>9</v>
      </c>
      <c r="H659" s="132">
        <f t="shared" si="442"/>
        <v>0</v>
      </c>
      <c r="I659" s="132">
        <f t="shared" si="442"/>
        <v>0</v>
      </c>
      <c r="J659" s="132">
        <f t="shared" si="443"/>
        <v>0</v>
      </c>
      <c r="K659" s="132"/>
    </row>
    <row r="660" spans="1:11" ht="25.5" x14ac:dyDescent="0.25">
      <c r="A660" s="224"/>
      <c r="B660" s="27"/>
      <c r="C660" s="133" t="s">
        <v>145</v>
      </c>
      <c r="D660" s="27"/>
      <c r="E660" s="28" t="s">
        <v>146</v>
      </c>
      <c r="F660" s="29">
        <f t="shared" si="442"/>
        <v>9</v>
      </c>
      <c r="G660" s="29">
        <f t="shared" si="442"/>
        <v>9</v>
      </c>
      <c r="H660" s="29">
        <f t="shared" si="442"/>
        <v>0</v>
      </c>
      <c r="I660" s="29">
        <f t="shared" si="442"/>
        <v>0</v>
      </c>
      <c r="J660" s="29">
        <f t="shared" si="443"/>
        <v>0</v>
      </c>
      <c r="K660" s="29"/>
    </row>
    <row r="661" spans="1:11" ht="25.5" x14ac:dyDescent="0.25">
      <c r="A661" s="224"/>
      <c r="B661" s="27"/>
      <c r="C661" s="115"/>
      <c r="D661" s="27" t="s">
        <v>57</v>
      </c>
      <c r="E661" s="28" t="s">
        <v>58</v>
      </c>
      <c r="F661" s="29">
        <v>9</v>
      </c>
      <c r="G661" s="29">
        <v>9</v>
      </c>
      <c r="H661" s="29">
        <v>0</v>
      </c>
      <c r="I661" s="29">
        <v>0</v>
      </c>
      <c r="J661" s="29">
        <f t="shared" si="443"/>
        <v>0</v>
      </c>
      <c r="K661" s="29"/>
    </row>
    <row r="662" spans="1:11" ht="25.5" x14ac:dyDescent="0.25">
      <c r="A662" s="179"/>
      <c r="B662" s="215"/>
      <c r="C662" s="173" t="s">
        <v>147</v>
      </c>
      <c r="D662" s="172"/>
      <c r="E662" s="180" t="s">
        <v>148</v>
      </c>
      <c r="F662" s="225">
        <f t="shared" ref="F662:I664" si="444">F663</f>
        <v>16.5</v>
      </c>
      <c r="G662" s="225">
        <f t="shared" si="444"/>
        <v>16.5</v>
      </c>
      <c r="H662" s="225">
        <f t="shared" si="444"/>
        <v>0</v>
      </c>
      <c r="I662" s="225">
        <f t="shared" si="444"/>
        <v>0</v>
      </c>
      <c r="J662" s="225">
        <f t="shared" si="443"/>
        <v>0</v>
      </c>
      <c r="K662" s="225"/>
    </row>
    <row r="663" spans="1:11" ht="25.5" x14ac:dyDescent="0.25">
      <c r="A663" s="224"/>
      <c r="B663" s="27"/>
      <c r="C663" s="115" t="s">
        <v>149</v>
      </c>
      <c r="D663" s="7"/>
      <c r="E663" s="116" t="s">
        <v>150</v>
      </c>
      <c r="F663" s="29">
        <f t="shared" si="444"/>
        <v>16.5</v>
      </c>
      <c r="G663" s="29">
        <f t="shared" si="444"/>
        <v>16.5</v>
      </c>
      <c r="H663" s="29">
        <f t="shared" si="444"/>
        <v>0</v>
      </c>
      <c r="I663" s="29">
        <f t="shared" si="444"/>
        <v>0</v>
      </c>
      <c r="J663" s="29">
        <f t="shared" si="443"/>
        <v>0</v>
      </c>
      <c r="K663" s="29"/>
    </row>
    <row r="664" spans="1:11" ht="25.5" x14ac:dyDescent="0.25">
      <c r="A664" s="224"/>
      <c r="B664" s="27"/>
      <c r="C664" s="133" t="s">
        <v>151</v>
      </c>
      <c r="D664" s="27"/>
      <c r="E664" s="28" t="s">
        <v>152</v>
      </c>
      <c r="F664" s="29">
        <f t="shared" si="444"/>
        <v>16.5</v>
      </c>
      <c r="G664" s="29">
        <f t="shared" si="444"/>
        <v>16.5</v>
      </c>
      <c r="H664" s="29">
        <f t="shared" si="444"/>
        <v>0</v>
      </c>
      <c r="I664" s="29">
        <f t="shared" si="444"/>
        <v>0</v>
      </c>
      <c r="J664" s="29">
        <f t="shared" si="443"/>
        <v>0</v>
      </c>
      <c r="K664" s="29"/>
    </row>
    <row r="665" spans="1:11" ht="25.5" x14ac:dyDescent="0.25">
      <c r="A665" s="224"/>
      <c r="B665" s="27"/>
      <c r="C665" s="133"/>
      <c r="D665" s="27" t="s">
        <v>57</v>
      </c>
      <c r="E665" s="28" t="s">
        <v>58</v>
      </c>
      <c r="F665" s="29">
        <v>16.5</v>
      </c>
      <c r="G665" s="29">
        <v>16.5</v>
      </c>
      <c r="H665" s="29">
        <v>0</v>
      </c>
      <c r="I665" s="29">
        <v>0</v>
      </c>
      <c r="J665" s="29">
        <f t="shared" si="443"/>
        <v>0</v>
      </c>
      <c r="K665" s="29"/>
    </row>
    <row r="666" spans="1:11" x14ac:dyDescent="0.25">
      <c r="A666" s="224"/>
      <c r="B666" s="7" t="s">
        <v>729</v>
      </c>
      <c r="C666" s="115"/>
      <c r="D666" s="114"/>
      <c r="E666" s="116" t="s">
        <v>730</v>
      </c>
      <c r="F666" s="117">
        <f t="shared" ref="F666:I672" si="445">F667</f>
        <v>1.5</v>
      </c>
      <c r="G666" s="117">
        <f t="shared" si="445"/>
        <v>1.5</v>
      </c>
      <c r="H666" s="117">
        <f t="shared" si="445"/>
        <v>0</v>
      </c>
      <c r="I666" s="117">
        <f t="shared" si="445"/>
        <v>0</v>
      </c>
      <c r="J666" s="117">
        <f t="shared" si="443"/>
        <v>0</v>
      </c>
      <c r="K666" s="117"/>
    </row>
    <row r="667" spans="1:11" ht="25.5" x14ac:dyDescent="0.25">
      <c r="A667" s="224"/>
      <c r="B667" s="7" t="s">
        <v>740</v>
      </c>
      <c r="C667" s="115"/>
      <c r="D667" s="7"/>
      <c r="E667" s="118" t="s">
        <v>741</v>
      </c>
      <c r="F667" s="117">
        <f t="shared" si="445"/>
        <v>1.5</v>
      </c>
      <c r="G667" s="117">
        <f t="shared" si="445"/>
        <v>1.5</v>
      </c>
      <c r="H667" s="117">
        <f t="shared" si="445"/>
        <v>0</v>
      </c>
      <c r="I667" s="117">
        <f t="shared" si="445"/>
        <v>0</v>
      </c>
      <c r="J667" s="117">
        <f t="shared" si="443"/>
        <v>0</v>
      </c>
      <c r="K667" s="117"/>
    </row>
    <row r="668" spans="1:11" ht="25.5" x14ac:dyDescent="0.25">
      <c r="A668" s="224"/>
      <c r="B668" s="7"/>
      <c r="C668" s="115" t="s">
        <v>7</v>
      </c>
      <c r="D668" s="114"/>
      <c r="E668" s="118" t="s">
        <v>8</v>
      </c>
      <c r="F668" s="29">
        <f t="shared" si="445"/>
        <v>1.5</v>
      </c>
      <c r="G668" s="29">
        <f t="shared" si="445"/>
        <v>1.5</v>
      </c>
      <c r="H668" s="29">
        <f t="shared" si="445"/>
        <v>0</v>
      </c>
      <c r="I668" s="29">
        <f t="shared" si="445"/>
        <v>0</v>
      </c>
      <c r="J668" s="29">
        <f t="shared" si="443"/>
        <v>0</v>
      </c>
      <c r="K668" s="29"/>
    </row>
    <row r="669" spans="1:11" ht="26.25" x14ac:dyDescent="0.25">
      <c r="A669" s="119"/>
      <c r="B669" s="120"/>
      <c r="C669" s="121" t="s">
        <v>222</v>
      </c>
      <c r="D669" s="120"/>
      <c r="E669" s="5" t="s">
        <v>408</v>
      </c>
      <c r="F669" s="123">
        <f t="shared" si="445"/>
        <v>1.5</v>
      </c>
      <c r="G669" s="123">
        <f t="shared" si="445"/>
        <v>1.5</v>
      </c>
      <c r="H669" s="123">
        <f t="shared" si="445"/>
        <v>0</v>
      </c>
      <c r="I669" s="123">
        <f t="shared" si="445"/>
        <v>0</v>
      </c>
      <c r="J669" s="123">
        <f t="shared" si="443"/>
        <v>0</v>
      </c>
      <c r="K669" s="123"/>
    </row>
    <row r="670" spans="1:11" ht="26.25" x14ac:dyDescent="0.25">
      <c r="A670" s="179"/>
      <c r="B670" s="191"/>
      <c r="C670" s="192" t="s">
        <v>223</v>
      </c>
      <c r="D670" s="211"/>
      <c r="E670" s="155" t="s">
        <v>742</v>
      </c>
      <c r="F670" s="194">
        <f t="shared" si="445"/>
        <v>1.5</v>
      </c>
      <c r="G670" s="194">
        <f t="shared" si="445"/>
        <v>1.5</v>
      </c>
      <c r="H670" s="194">
        <f t="shared" si="445"/>
        <v>0</v>
      </c>
      <c r="I670" s="194">
        <f t="shared" si="445"/>
        <v>0</v>
      </c>
      <c r="J670" s="194">
        <f t="shared" si="443"/>
        <v>0</v>
      </c>
      <c r="K670" s="194"/>
    </row>
    <row r="671" spans="1:11" ht="26.25" x14ac:dyDescent="0.25">
      <c r="A671" s="33"/>
      <c r="B671" s="33"/>
      <c r="C671" s="130" t="s">
        <v>224</v>
      </c>
      <c r="D671" s="140"/>
      <c r="E671" s="157" t="s">
        <v>415</v>
      </c>
      <c r="F671" s="132">
        <f t="shared" si="445"/>
        <v>1.5</v>
      </c>
      <c r="G671" s="132">
        <f t="shared" si="445"/>
        <v>1.5</v>
      </c>
      <c r="H671" s="132">
        <f t="shared" si="445"/>
        <v>0</v>
      </c>
      <c r="I671" s="132">
        <f t="shared" si="445"/>
        <v>0</v>
      </c>
      <c r="J671" s="132">
        <f t="shared" si="443"/>
        <v>0</v>
      </c>
      <c r="K671" s="132"/>
    </row>
    <row r="672" spans="1:11" ht="39" x14ac:dyDescent="0.25">
      <c r="A672" s="224"/>
      <c r="B672" s="7"/>
      <c r="C672" s="133" t="s">
        <v>225</v>
      </c>
      <c r="D672" s="27"/>
      <c r="E672" s="26" t="s">
        <v>380</v>
      </c>
      <c r="F672" s="29">
        <f t="shared" si="445"/>
        <v>1.5</v>
      </c>
      <c r="G672" s="29">
        <f t="shared" si="445"/>
        <v>1.5</v>
      </c>
      <c r="H672" s="29">
        <f t="shared" si="445"/>
        <v>0</v>
      </c>
      <c r="I672" s="29">
        <f t="shared" si="445"/>
        <v>0</v>
      </c>
      <c r="J672" s="29">
        <f t="shared" si="443"/>
        <v>0</v>
      </c>
      <c r="K672" s="29"/>
    </row>
    <row r="673" spans="1:11" ht="25.5" x14ac:dyDescent="0.25">
      <c r="A673" s="224"/>
      <c r="B673" s="7"/>
      <c r="C673" s="115"/>
      <c r="D673" s="27" t="s">
        <v>57</v>
      </c>
      <c r="E673" s="28" t="s">
        <v>15</v>
      </c>
      <c r="F673" s="29">
        <v>1.5</v>
      </c>
      <c r="G673" s="29">
        <v>1.5</v>
      </c>
      <c r="H673" s="29">
        <v>0</v>
      </c>
      <c r="I673" s="29">
        <v>0</v>
      </c>
      <c r="J673" s="29">
        <f t="shared" si="443"/>
        <v>0</v>
      </c>
      <c r="K673" s="29"/>
    </row>
    <row r="674" spans="1:11" x14ac:dyDescent="0.25">
      <c r="A674" s="222"/>
      <c r="B674" s="7" t="s">
        <v>777</v>
      </c>
      <c r="C674" s="115"/>
      <c r="D674" s="114"/>
      <c r="E674" s="116" t="s">
        <v>778</v>
      </c>
      <c r="F674" s="182">
        <f>F675+F685</f>
        <v>17500.5</v>
      </c>
      <c r="G674" s="182">
        <f>G675+G685</f>
        <v>17500.5</v>
      </c>
      <c r="H674" s="182">
        <f>H675+H685</f>
        <v>2660</v>
      </c>
      <c r="I674" s="182">
        <f>I675+I685</f>
        <v>2660</v>
      </c>
      <c r="J674" s="182">
        <f t="shared" si="443"/>
        <v>15.199565726693523</v>
      </c>
      <c r="K674" s="182">
        <f t="shared" ref="K674:K714" si="446">I674/H674*100</f>
        <v>100</v>
      </c>
    </row>
    <row r="675" spans="1:11" x14ac:dyDescent="0.25">
      <c r="A675" s="222"/>
      <c r="B675" s="7" t="s">
        <v>808</v>
      </c>
      <c r="C675" s="115"/>
      <c r="D675" s="114"/>
      <c r="E675" s="116" t="s">
        <v>809</v>
      </c>
      <c r="F675" s="182">
        <f t="shared" ref="F675:I677" si="447">F676</f>
        <v>17265.5</v>
      </c>
      <c r="G675" s="182">
        <f t="shared" si="447"/>
        <v>17265.5</v>
      </c>
      <c r="H675" s="182">
        <f t="shared" si="447"/>
        <v>2650</v>
      </c>
      <c r="I675" s="182">
        <f t="shared" si="447"/>
        <v>2650</v>
      </c>
      <c r="J675" s="182">
        <f t="shared" si="443"/>
        <v>15.348527410153196</v>
      </c>
      <c r="K675" s="182">
        <f t="shared" si="446"/>
        <v>100</v>
      </c>
    </row>
    <row r="676" spans="1:11" ht="25.5" x14ac:dyDescent="0.25">
      <c r="A676" s="222"/>
      <c r="B676" s="7"/>
      <c r="C676" s="115" t="s">
        <v>7</v>
      </c>
      <c r="D676" s="7"/>
      <c r="E676" s="118" t="s">
        <v>8</v>
      </c>
      <c r="F676" s="182">
        <f t="shared" si="447"/>
        <v>17265.5</v>
      </c>
      <c r="G676" s="182">
        <f t="shared" si="447"/>
        <v>17265.5</v>
      </c>
      <c r="H676" s="182">
        <f t="shared" si="447"/>
        <v>2650</v>
      </c>
      <c r="I676" s="182">
        <f t="shared" si="447"/>
        <v>2650</v>
      </c>
      <c r="J676" s="182">
        <f t="shared" si="443"/>
        <v>15.348527410153196</v>
      </c>
      <c r="K676" s="182">
        <f t="shared" si="446"/>
        <v>100</v>
      </c>
    </row>
    <row r="677" spans="1:11" ht="25.5" x14ac:dyDescent="0.25">
      <c r="A677" s="145"/>
      <c r="B677" s="120"/>
      <c r="C677" s="121" t="s">
        <v>174</v>
      </c>
      <c r="D677" s="120"/>
      <c r="E677" s="122" t="s">
        <v>175</v>
      </c>
      <c r="F677" s="123">
        <f t="shared" si="447"/>
        <v>17265.5</v>
      </c>
      <c r="G677" s="123">
        <f t="shared" si="447"/>
        <v>17265.5</v>
      </c>
      <c r="H677" s="123">
        <f t="shared" si="447"/>
        <v>2650</v>
      </c>
      <c r="I677" s="123">
        <f t="shared" si="447"/>
        <v>2650</v>
      </c>
      <c r="J677" s="123">
        <f t="shared" si="443"/>
        <v>15.348527410153196</v>
      </c>
      <c r="K677" s="123">
        <f t="shared" si="446"/>
        <v>100</v>
      </c>
    </row>
    <row r="678" spans="1:11" ht="25.5" x14ac:dyDescent="0.25">
      <c r="A678" s="179"/>
      <c r="B678" s="191"/>
      <c r="C678" s="192" t="s">
        <v>176</v>
      </c>
      <c r="D678" s="191"/>
      <c r="E678" s="193" t="s">
        <v>177</v>
      </c>
      <c r="F678" s="194">
        <f>F679+F682</f>
        <v>17265.5</v>
      </c>
      <c r="G678" s="194">
        <f t="shared" ref="G678:I678" si="448">G679+G682</f>
        <v>17265.5</v>
      </c>
      <c r="H678" s="194">
        <f t="shared" ref="H678" si="449">H679+H682</f>
        <v>2650</v>
      </c>
      <c r="I678" s="194">
        <f t="shared" si="448"/>
        <v>2650</v>
      </c>
      <c r="J678" s="194">
        <f t="shared" si="443"/>
        <v>15.348527410153196</v>
      </c>
      <c r="K678" s="194">
        <f t="shared" si="446"/>
        <v>100</v>
      </c>
    </row>
    <row r="679" spans="1:11" ht="25.5" x14ac:dyDescent="0.25">
      <c r="A679" s="129"/>
      <c r="B679" s="33"/>
      <c r="C679" s="130" t="s">
        <v>187</v>
      </c>
      <c r="D679" s="33"/>
      <c r="E679" s="138" t="s">
        <v>188</v>
      </c>
      <c r="F679" s="132">
        <f t="shared" ref="F679:I680" si="450">F680</f>
        <v>16862.099999999999</v>
      </c>
      <c r="G679" s="132">
        <f t="shared" si="450"/>
        <v>16862.099999999999</v>
      </c>
      <c r="H679" s="132">
        <f t="shared" si="450"/>
        <v>2650</v>
      </c>
      <c r="I679" s="132">
        <f t="shared" si="450"/>
        <v>2650</v>
      </c>
      <c r="J679" s="132">
        <f t="shared" si="443"/>
        <v>15.715717496634465</v>
      </c>
      <c r="K679" s="132">
        <f t="shared" si="446"/>
        <v>100</v>
      </c>
    </row>
    <row r="680" spans="1:11" ht="25.5" x14ac:dyDescent="0.25">
      <c r="A680" s="224"/>
      <c r="B680" s="27"/>
      <c r="C680" s="133" t="s">
        <v>189</v>
      </c>
      <c r="D680" s="27"/>
      <c r="E680" s="149" t="s">
        <v>181</v>
      </c>
      <c r="F680" s="29">
        <f t="shared" si="450"/>
        <v>16862.099999999999</v>
      </c>
      <c r="G680" s="29">
        <f t="shared" si="450"/>
        <v>16862.099999999999</v>
      </c>
      <c r="H680" s="29">
        <f t="shared" si="450"/>
        <v>2650</v>
      </c>
      <c r="I680" s="29">
        <f t="shared" si="450"/>
        <v>2650</v>
      </c>
      <c r="J680" s="29">
        <f t="shared" si="443"/>
        <v>15.715717496634465</v>
      </c>
      <c r="K680" s="29">
        <f t="shared" si="446"/>
        <v>100</v>
      </c>
    </row>
    <row r="681" spans="1:11" ht="25.5" x14ac:dyDescent="0.25">
      <c r="A681" s="224"/>
      <c r="B681" s="27"/>
      <c r="C681" s="133"/>
      <c r="D681" s="27" t="s">
        <v>57</v>
      </c>
      <c r="E681" s="28" t="s">
        <v>58</v>
      </c>
      <c r="F681" s="29">
        <v>16862.099999999999</v>
      </c>
      <c r="G681" s="29">
        <v>16862.099999999999</v>
      </c>
      <c r="H681" s="29">
        <v>2650</v>
      </c>
      <c r="I681" s="29">
        <v>2650</v>
      </c>
      <c r="J681" s="29">
        <f t="shared" si="443"/>
        <v>15.715717496634465</v>
      </c>
      <c r="K681" s="29">
        <f t="shared" si="446"/>
        <v>100</v>
      </c>
    </row>
    <row r="682" spans="1:11" ht="67.5" customHeight="1" x14ac:dyDescent="0.25">
      <c r="A682" s="129"/>
      <c r="B682" s="140"/>
      <c r="C682" s="130" t="s">
        <v>200</v>
      </c>
      <c r="D682" s="33"/>
      <c r="E682" s="37" t="s">
        <v>201</v>
      </c>
      <c r="F682" s="141">
        <f>F683</f>
        <v>403.4</v>
      </c>
      <c r="G682" s="141">
        <f t="shared" ref="G682:I682" si="451">G683</f>
        <v>403.4</v>
      </c>
      <c r="H682" s="141">
        <f t="shared" si="451"/>
        <v>0</v>
      </c>
      <c r="I682" s="141">
        <f t="shared" si="451"/>
        <v>0</v>
      </c>
      <c r="J682" s="141">
        <f t="shared" si="443"/>
        <v>0</v>
      </c>
      <c r="K682" s="141"/>
    </row>
    <row r="683" spans="1:11" s="41" customFormat="1" ht="26.25" x14ac:dyDescent="0.25">
      <c r="A683" s="224"/>
      <c r="B683" s="9"/>
      <c r="C683" s="31" t="s">
        <v>959</v>
      </c>
      <c r="D683" s="31"/>
      <c r="E683" s="26" t="s">
        <v>968</v>
      </c>
      <c r="F683" s="8">
        <f>F684</f>
        <v>403.4</v>
      </c>
      <c r="G683" s="8">
        <f t="shared" ref="G683:I683" si="452">G684</f>
        <v>403.4</v>
      </c>
      <c r="H683" s="8">
        <f t="shared" si="452"/>
        <v>0</v>
      </c>
      <c r="I683" s="8">
        <f t="shared" si="452"/>
        <v>0</v>
      </c>
      <c r="J683" s="8">
        <f t="shared" si="443"/>
        <v>0</v>
      </c>
      <c r="K683" s="8"/>
    </row>
    <row r="684" spans="1:11" s="41" customFormat="1" ht="26.25" x14ac:dyDescent="0.25">
      <c r="A684" s="224"/>
      <c r="B684" s="9"/>
      <c r="C684" s="32"/>
      <c r="D684" s="31" t="s">
        <v>57</v>
      </c>
      <c r="E684" s="26" t="s">
        <v>58</v>
      </c>
      <c r="F684" s="8">
        <v>403.4</v>
      </c>
      <c r="G684" s="8">
        <v>403.4</v>
      </c>
      <c r="H684" s="8">
        <v>0</v>
      </c>
      <c r="I684" s="8">
        <v>0</v>
      </c>
      <c r="J684" s="8">
        <f t="shared" si="443"/>
        <v>0</v>
      </c>
      <c r="K684" s="8"/>
    </row>
    <row r="685" spans="1:11" x14ac:dyDescent="0.25">
      <c r="A685" s="224"/>
      <c r="B685" s="7" t="s">
        <v>811</v>
      </c>
      <c r="C685" s="115"/>
      <c r="D685" s="7"/>
      <c r="E685" s="116" t="s">
        <v>812</v>
      </c>
      <c r="F685" s="117">
        <f>F686</f>
        <v>235</v>
      </c>
      <c r="G685" s="117">
        <f t="shared" ref="G685:I685" si="453">G686</f>
        <v>235</v>
      </c>
      <c r="H685" s="117">
        <f t="shared" si="453"/>
        <v>10</v>
      </c>
      <c r="I685" s="117">
        <f t="shared" si="453"/>
        <v>10</v>
      </c>
      <c r="J685" s="117">
        <f t="shared" si="443"/>
        <v>4.2553191489361701</v>
      </c>
      <c r="K685" s="117">
        <f t="shared" si="446"/>
        <v>100</v>
      </c>
    </row>
    <row r="686" spans="1:11" ht="25.5" x14ac:dyDescent="0.25">
      <c r="A686" s="224"/>
      <c r="B686" s="7"/>
      <c r="C686" s="115" t="s">
        <v>7</v>
      </c>
      <c r="D686" s="7"/>
      <c r="E686" s="118" t="s">
        <v>8</v>
      </c>
      <c r="F686" s="117">
        <f>F687+F692</f>
        <v>235</v>
      </c>
      <c r="G686" s="117">
        <f t="shared" ref="G686:I686" si="454">G687+G692</f>
        <v>235</v>
      </c>
      <c r="H686" s="117">
        <f t="shared" ref="H686" si="455">H687+H692</f>
        <v>10</v>
      </c>
      <c r="I686" s="117">
        <f t="shared" si="454"/>
        <v>10</v>
      </c>
      <c r="J686" s="117">
        <f t="shared" si="443"/>
        <v>4.2553191489361701</v>
      </c>
      <c r="K686" s="117">
        <f t="shared" si="446"/>
        <v>100</v>
      </c>
    </row>
    <row r="687" spans="1:11" ht="25.5" x14ac:dyDescent="0.25">
      <c r="A687" s="145"/>
      <c r="B687" s="120"/>
      <c r="C687" s="121" t="s">
        <v>50</v>
      </c>
      <c r="D687" s="120"/>
      <c r="E687" s="122" t="s">
        <v>51</v>
      </c>
      <c r="F687" s="123">
        <f t="shared" ref="F687:I690" si="456">F688</f>
        <v>120</v>
      </c>
      <c r="G687" s="123">
        <f t="shared" si="456"/>
        <v>120</v>
      </c>
      <c r="H687" s="123">
        <f t="shared" si="456"/>
        <v>0</v>
      </c>
      <c r="I687" s="123">
        <f t="shared" si="456"/>
        <v>0</v>
      </c>
      <c r="J687" s="123">
        <f t="shared" si="443"/>
        <v>0</v>
      </c>
      <c r="K687" s="123"/>
    </row>
    <row r="688" spans="1:11" x14ac:dyDescent="0.25">
      <c r="A688" s="214"/>
      <c r="B688" s="191"/>
      <c r="C688" s="192" t="s">
        <v>105</v>
      </c>
      <c r="D688" s="191"/>
      <c r="E688" s="177" t="s">
        <v>106</v>
      </c>
      <c r="F688" s="194">
        <f t="shared" si="456"/>
        <v>120</v>
      </c>
      <c r="G688" s="194">
        <f t="shared" si="456"/>
        <v>120</v>
      </c>
      <c r="H688" s="194">
        <f t="shared" si="456"/>
        <v>0</v>
      </c>
      <c r="I688" s="194">
        <f t="shared" si="456"/>
        <v>0</v>
      </c>
      <c r="J688" s="194">
        <f t="shared" si="443"/>
        <v>0</v>
      </c>
      <c r="K688" s="194"/>
    </row>
    <row r="689" spans="1:11" ht="25.5" x14ac:dyDescent="0.25">
      <c r="A689" s="139"/>
      <c r="B689" s="33"/>
      <c r="C689" s="130" t="s">
        <v>107</v>
      </c>
      <c r="D689" s="33"/>
      <c r="E689" s="131" t="s">
        <v>108</v>
      </c>
      <c r="F689" s="132">
        <f t="shared" si="456"/>
        <v>120</v>
      </c>
      <c r="G689" s="132">
        <f t="shared" si="456"/>
        <v>120</v>
      </c>
      <c r="H689" s="132">
        <f t="shared" si="456"/>
        <v>0</v>
      </c>
      <c r="I689" s="132">
        <f t="shared" si="456"/>
        <v>0</v>
      </c>
      <c r="J689" s="132">
        <f t="shared" si="443"/>
        <v>0</v>
      </c>
      <c r="K689" s="132"/>
    </row>
    <row r="690" spans="1:11" ht="25.5" x14ac:dyDescent="0.25">
      <c r="A690" s="222"/>
      <c r="B690" s="7"/>
      <c r="C690" s="133" t="s">
        <v>109</v>
      </c>
      <c r="D690" s="27"/>
      <c r="E690" s="28" t="s">
        <v>814</v>
      </c>
      <c r="F690" s="29">
        <f t="shared" si="456"/>
        <v>120</v>
      </c>
      <c r="G690" s="29">
        <f t="shared" si="456"/>
        <v>120</v>
      </c>
      <c r="H690" s="29">
        <f t="shared" si="456"/>
        <v>0</v>
      </c>
      <c r="I690" s="29">
        <f t="shared" si="456"/>
        <v>0</v>
      </c>
      <c r="J690" s="29">
        <f t="shared" si="443"/>
        <v>0</v>
      </c>
      <c r="K690" s="29"/>
    </row>
    <row r="691" spans="1:11" ht="25.5" x14ac:dyDescent="0.25">
      <c r="A691" s="222"/>
      <c r="B691" s="7"/>
      <c r="C691" s="133"/>
      <c r="D691" s="27" t="s">
        <v>57</v>
      </c>
      <c r="E691" s="28" t="s">
        <v>58</v>
      </c>
      <c r="F691" s="29">
        <v>120</v>
      </c>
      <c r="G691" s="29">
        <v>120</v>
      </c>
      <c r="H691" s="29">
        <v>0</v>
      </c>
      <c r="I691" s="29">
        <v>0</v>
      </c>
      <c r="J691" s="29">
        <f t="shared" si="443"/>
        <v>0</v>
      </c>
      <c r="K691" s="29"/>
    </row>
    <row r="692" spans="1:11" ht="25.5" x14ac:dyDescent="0.25">
      <c r="A692" s="145"/>
      <c r="B692" s="120"/>
      <c r="C692" s="121" t="s">
        <v>174</v>
      </c>
      <c r="D692" s="120"/>
      <c r="E692" s="122" t="s">
        <v>175</v>
      </c>
      <c r="F692" s="123">
        <f t="shared" ref="F692:I695" si="457">F693</f>
        <v>115</v>
      </c>
      <c r="G692" s="123">
        <f t="shared" si="457"/>
        <v>115</v>
      </c>
      <c r="H692" s="123">
        <f t="shared" si="457"/>
        <v>10</v>
      </c>
      <c r="I692" s="123">
        <f t="shared" si="457"/>
        <v>10</v>
      </c>
      <c r="J692" s="123">
        <f t="shared" si="443"/>
        <v>8.695652173913043</v>
      </c>
      <c r="K692" s="123">
        <f t="shared" si="446"/>
        <v>100</v>
      </c>
    </row>
    <row r="693" spans="1:11" ht="12.75" customHeight="1" x14ac:dyDescent="0.25">
      <c r="A693" s="179"/>
      <c r="B693" s="172"/>
      <c r="C693" s="173" t="s">
        <v>204</v>
      </c>
      <c r="D693" s="172"/>
      <c r="E693" s="174" t="s">
        <v>205</v>
      </c>
      <c r="F693" s="216">
        <f t="shared" si="457"/>
        <v>115</v>
      </c>
      <c r="G693" s="216">
        <f t="shared" si="457"/>
        <v>115</v>
      </c>
      <c r="H693" s="216">
        <f t="shared" si="457"/>
        <v>10</v>
      </c>
      <c r="I693" s="216">
        <f t="shared" si="457"/>
        <v>10</v>
      </c>
      <c r="J693" s="216">
        <f t="shared" si="443"/>
        <v>8.695652173913043</v>
      </c>
      <c r="K693" s="216">
        <f t="shared" si="446"/>
        <v>100</v>
      </c>
    </row>
    <row r="694" spans="1:11" ht="25.5" x14ac:dyDescent="0.25">
      <c r="A694" s="129"/>
      <c r="B694" s="33"/>
      <c r="C694" s="130" t="s">
        <v>206</v>
      </c>
      <c r="D694" s="33"/>
      <c r="E694" s="138" t="s">
        <v>824</v>
      </c>
      <c r="F694" s="135">
        <f t="shared" si="457"/>
        <v>115</v>
      </c>
      <c r="G694" s="135">
        <f t="shared" si="457"/>
        <v>115</v>
      </c>
      <c r="H694" s="135">
        <f t="shared" si="457"/>
        <v>10</v>
      </c>
      <c r="I694" s="135">
        <f t="shared" si="457"/>
        <v>10</v>
      </c>
      <c r="J694" s="135">
        <f t="shared" si="443"/>
        <v>8.695652173913043</v>
      </c>
      <c r="K694" s="135">
        <f t="shared" si="446"/>
        <v>100</v>
      </c>
    </row>
    <row r="695" spans="1:11" ht="89.25" x14ac:dyDescent="0.25">
      <c r="A695" s="224"/>
      <c r="B695" s="27"/>
      <c r="C695" s="133" t="s">
        <v>207</v>
      </c>
      <c r="D695" s="27"/>
      <c r="E695" s="28" t="s">
        <v>208</v>
      </c>
      <c r="F695" s="137">
        <f t="shared" si="457"/>
        <v>115</v>
      </c>
      <c r="G695" s="137">
        <f t="shared" si="457"/>
        <v>115</v>
      </c>
      <c r="H695" s="137">
        <f t="shared" si="457"/>
        <v>10</v>
      </c>
      <c r="I695" s="137">
        <f t="shared" si="457"/>
        <v>10</v>
      </c>
      <c r="J695" s="137">
        <f t="shared" si="443"/>
        <v>8.695652173913043</v>
      </c>
      <c r="K695" s="137">
        <f t="shared" si="446"/>
        <v>100</v>
      </c>
    </row>
    <row r="696" spans="1:11" ht="25.5" x14ac:dyDescent="0.25">
      <c r="A696" s="10"/>
      <c r="B696" s="27"/>
      <c r="C696" s="133"/>
      <c r="D696" s="27" t="s">
        <v>57</v>
      </c>
      <c r="E696" s="28" t="s">
        <v>58</v>
      </c>
      <c r="F696" s="137">
        <v>115</v>
      </c>
      <c r="G696" s="137">
        <v>115</v>
      </c>
      <c r="H696" s="137">
        <v>10</v>
      </c>
      <c r="I696" s="137">
        <v>10</v>
      </c>
      <c r="J696" s="137">
        <f t="shared" si="443"/>
        <v>8.695652173913043</v>
      </c>
      <c r="K696" s="137">
        <f t="shared" si="446"/>
        <v>100</v>
      </c>
    </row>
    <row r="697" spans="1:11" x14ac:dyDescent="0.25">
      <c r="A697" s="114"/>
      <c r="B697" s="7" t="s">
        <v>825</v>
      </c>
      <c r="C697" s="115"/>
      <c r="D697" s="114"/>
      <c r="E697" s="116" t="s">
        <v>826</v>
      </c>
      <c r="F697" s="117">
        <f>F698+F744</f>
        <v>71104.800000000003</v>
      </c>
      <c r="G697" s="117">
        <f t="shared" ref="G697:I697" si="458">G698+G744</f>
        <v>71315.422000000006</v>
      </c>
      <c r="H697" s="117">
        <f t="shared" ref="H697" si="459">H698+H744</f>
        <v>12692.59</v>
      </c>
      <c r="I697" s="117">
        <f t="shared" si="458"/>
        <v>12650.189999999999</v>
      </c>
      <c r="J697" s="117">
        <f t="shared" si="443"/>
        <v>17.738365202410215</v>
      </c>
      <c r="K697" s="117">
        <f t="shared" si="446"/>
        <v>99.665946824091847</v>
      </c>
    </row>
    <row r="698" spans="1:11" x14ac:dyDescent="0.25">
      <c r="A698" s="110"/>
      <c r="B698" s="7" t="s">
        <v>827</v>
      </c>
      <c r="C698" s="115"/>
      <c r="D698" s="114"/>
      <c r="E698" s="116" t="s">
        <v>828</v>
      </c>
      <c r="F698" s="117">
        <f t="shared" ref="F698:I699" si="460">F699</f>
        <v>66866</v>
      </c>
      <c r="G698" s="117">
        <f t="shared" si="460"/>
        <v>67076.622000000003</v>
      </c>
      <c r="H698" s="117">
        <f t="shared" si="460"/>
        <v>12001.344999999999</v>
      </c>
      <c r="I698" s="117">
        <f t="shared" si="460"/>
        <v>12001.344999999999</v>
      </c>
      <c r="J698" s="117">
        <f t="shared" si="443"/>
        <v>17.891993726219543</v>
      </c>
      <c r="K698" s="117">
        <f t="shared" si="446"/>
        <v>100</v>
      </c>
    </row>
    <row r="699" spans="1:11" ht="25.5" x14ac:dyDescent="0.25">
      <c r="A699" s="110"/>
      <c r="B699" s="7"/>
      <c r="C699" s="115" t="s">
        <v>7</v>
      </c>
      <c r="D699" s="7"/>
      <c r="E699" s="118" t="s">
        <v>8</v>
      </c>
      <c r="F699" s="117">
        <f t="shared" si="460"/>
        <v>66866</v>
      </c>
      <c r="G699" s="117">
        <f t="shared" si="460"/>
        <v>67076.622000000003</v>
      </c>
      <c r="H699" s="117">
        <f t="shared" si="460"/>
        <v>12001.344999999999</v>
      </c>
      <c r="I699" s="117">
        <f t="shared" si="460"/>
        <v>12001.344999999999</v>
      </c>
      <c r="J699" s="117">
        <f t="shared" si="443"/>
        <v>17.891993726219543</v>
      </c>
      <c r="K699" s="117">
        <f t="shared" si="446"/>
        <v>100</v>
      </c>
    </row>
    <row r="700" spans="1:11" ht="25.5" x14ac:dyDescent="0.25">
      <c r="A700" s="145"/>
      <c r="B700" s="120"/>
      <c r="C700" s="121" t="s">
        <v>174</v>
      </c>
      <c r="D700" s="120"/>
      <c r="E700" s="122" t="s">
        <v>175</v>
      </c>
      <c r="F700" s="123">
        <f>+F701</f>
        <v>66866</v>
      </c>
      <c r="G700" s="123">
        <f t="shared" ref="G700:I700" si="461">+G701</f>
        <v>67076.622000000003</v>
      </c>
      <c r="H700" s="123">
        <f t="shared" si="461"/>
        <v>12001.344999999999</v>
      </c>
      <c r="I700" s="123">
        <f t="shared" si="461"/>
        <v>12001.344999999999</v>
      </c>
      <c r="J700" s="123">
        <f t="shared" si="443"/>
        <v>17.891993726219543</v>
      </c>
      <c r="K700" s="123">
        <f t="shared" si="446"/>
        <v>100</v>
      </c>
    </row>
    <row r="701" spans="1:11" ht="25.5" x14ac:dyDescent="0.25">
      <c r="A701" s="214"/>
      <c r="B701" s="172"/>
      <c r="C701" s="173" t="s">
        <v>176</v>
      </c>
      <c r="D701" s="172"/>
      <c r="E701" s="174" t="s">
        <v>177</v>
      </c>
      <c r="F701" s="175">
        <f>F702+F705+F712+F715+F733+F740</f>
        <v>66866</v>
      </c>
      <c r="G701" s="175">
        <f t="shared" ref="G701:I701" si="462">G702+G705+G712+G715+G733+G740</f>
        <v>67076.622000000003</v>
      </c>
      <c r="H701" s="175">
        <f t="shared" ref="H701" si="463">H702+H705+H712+H715+H733+H740</f>
        <v>12001.344999999999</v>
      </c>
      <c r="I701" s="175">
        <f t="shared" si="462"/>
        <v>12001.344999999999</v>
      </c>
      <c r="J701" s="175">
        <f t="shared" si="443"/>
        <v>17.891993726219543</v>
      </c>
      <c r="K701" s="175">
        <f t="shared" si="446"/>
        <v>100</v>
      </c>
    </row>
    <row r="702" spans="1:11" ht="38.25" x14ac:dyDescent="0.25">
      <c r="A702" s="129"/>
      <c r="B702" s="33"/>
      <c r="C702" s="130" t="s">
        <v>178</v>
      </c>
      <c r="D702" s="33"/>
      <c r="E702" s="138" t="s">
        <v>179</v>
      </c>
      <c r="F702" s="132">
        <f t="shared" ref="F702:I703" si="464">F703</f>
        <v>35911.699999999997</v>
      </c>
      <c r="G702" s="132">
        <f t="shared" si="464"/>
        <v>35911.688000000002</v>
      </c>
      <c r="H702" s="132">
        <f t="shared" si="464"/>
        <v>8038.5450000000001</v>
      </c>
      <c r="I702" s="132">
        <f t="shared" si="464"/>
        <v>8038.5450000000001</v>
      </c>
      <c r="J702" s="132">
        <f t="shared" si="443"/>
        <v>22.384202602784921</v>
      </c>
      <c r="K702" s="132">
        <f t="shared" si="446"/>
        <v>100</v>
      </c>
    </row>
    <row r="703" spans="1:11" ht="25.5" x14ac:dyDescent="0.25">
      <c r="A703" s="110"/>
      <c r="B703" s="27"/>
      <c r="C703" s="133" t="s">
        <v>180</v>
      </c>
      <c r="D703" s="27"/>
      <c r="E703" s="149" t="s">
        <v>181</v>
      </c>
      <c r="F703" s="29">
        <f t="shared" si="464"/>
        <v>35911.699999999997</v>
      </c>
      <c r="G703" s="29">
        <f t="shared" si="464"/>
        <v>35911.688000000002</v>
      </c>
      <c r="H703" s="29">
        <f t="shared" si="464"/>
        <v>8038.5450000000001</v>
      </c>
      <c r="I703" s="29">
        <f t="shared" si="464"/>
        <v>8038.5450000000001</v>
      </c>
      <c r="J703" s="29">
        <f t="shared" si="443"/>
        <v>22.384202602784921</v>
      </c>
      <c r="K703" s="29">
        <f t="shared" si="446"/>
        <v>100</v>
      </c>
    </row>
    <row r="704" spans="1:11" ht="25.5" x14ac:dyDescent="0.25">
      <c r="A704" s="110"/>
      <c r="B704" s="27"/>
      <c r="C704" s="133"/>
      <c r="D704" s="27" t="s">
        <v>57</v>
      </c>
      <c r="E704" s="28" t="s">
        <v>58</v>
      </c>
      <c r="F704" s="101">
        <v>35911.699999999997</v>
      </c>
      <c r="G704" s="101">
        <v>35911.688000000002</v>
      </c>
      <c r="H704" s="101">
        <v>8038.5450000000001</v>
      </c>
      <c r="I704" s="101">
        <v>8038.5450000000001</v>
      </c>
      <c r="J704" s="101">
        <f t="shared" si="443"/>
        <v>22.384202602784921</v>
      </c>
      <c r="K704" s="101">
        <f t="shared" si="446"/>
        <v>100</v>
      </c>
    </row>
    <row r="705" spans="1:11" x14ac:dyDescent="0.25">
      <c r="A705" s="129"/>
      <c r="B705" s="33"/>
      <c r="C705" s="130" t="s">
        <v>182</v>
      </c>
      <c r="D705" s="33"/>
      <c r="E705" s="138" t="s">
        <v>359</v>
      </c>
      <c r="F705" s="132">
        <f>F706+F708+F710</f>
        <v>16779.099999999999</v>
      </c>
      <c r="G705" s="132">
        <f t="shared" ref="G705:I705" si="465">G706+G708+G710</f>
        <v>16779.112000000001</v>
      </c>
      <c r="H705" s="132">
        <f t="shared" ref="H705" si="466">H706+H708+H710</f>
        <v>3702.9</v>
      </c>
      <c r="I705" s="132">
        <f t="shared" si="465"/>
        <v>3702.9</v>
      </c>
      <c r="J705" s="132">
        <f t="shared" si="443"/>
        <v>22.068509942600063</v>
      </c>
      <c r="K705" s="132">
        <f t="shared" si="446"/>
        <v>100</v>
      </c>
    </row>
    <row r="706" spans="1:11" ht="25.5" x14ac:dyDescent="0.25">
      <c r="A706" s="110"/>
      <c r="B706" s="27"/>
      <c r="C706" s="133" t="s">
        <v>829</v>
      </c>
      <c r="D706" s="27"/>
      <c r="E706" s="149" t="s">
        <v>181</v>
      </c>
      <c r="F706" s="29">
        <f>F707</f>
        <v>16015.1</v>
      </c>
      <c r="G706" s="29">
        <f t="shared" ref="G706:I706" si="467">G707</f>
        <v>16015.111999999999</v>
      </c>
      <c r="H706" s="29">
        <f t="shared" si="467"/>
        <v>3577.9</v>
      </c>
      <c r="I706" s="29">
        <f t="shared" si="467"/>
        <v>3577.9</v>
      </c>
      <c r="J706" s="29">
        <f t="shared" si="443"/>
        <v>22.340774138825882</v>
      </c>
      <c r="K706" s="29">
        <f t="shared" si="446"/>
        <v>100</v>
      </c>
    </row>
    <row r="707" spans="1:11" ht="25.5" x14ac:dyDescent="0.25">
      <c r="A707" s="110"/>
      <c r="B707" s="27"/>
      <c r="C707" s="133"/>
      <c r="D707" s="27" t="s">
        <v>57</v>
      </c>
      <c r="E707" s="28" t="s">
        <v>58</v>
      </c>
      <c r="F707" s="97">
        <v>16015.1</v>
      </c>
      <c r="G707" s="97">
        <v>16015.111999999999</v>
      </c>
      <c r="H707" s="97">
        <v>3577.9</v>
      </c>
      <c r="I707" s="97">
        <v>3577.9</v>
      </c>
      <c r="J707" s="97">
        <f t="shared" si="443"/>
        <v>22.340774138825882</v>
      </c>
      <c r="K707" s="97">
        <f t="shared" si="446"/>
        <v>100</v>
      </c>
    </row>
    <row r="708" spans="1:11" ht="25.5" x14ac:dyDescent="0.25">
      <c r="A708" s="110"/>
      <c r="B708" s="27"/>
      <c r="C708" s="133" t="s">
        <v>183</v>
      </c>
      <c r="D708" s="27"/>
      <c r="E708" s="28" t="s">
        <v>184</v>
      </c>
      <c r="F708" s="137">
        <f>F709</f>
        <v>500</v>
      </c>
      <c r="G708" s="137">
        <f t="shared" ref="G708:I708" si="468">G709</f>
        <v>500</v>
      </c>
      <c r="H708" s="137">
        <f t="shared" si="468"/>
        <v>125</v>
      </c>
      <c r="I708" s="137">
        <f t="shared" si="468"/>
        <v>125</v>
      </c>
      <c r="J708" s="137">
        <f t="shared" si="443"/>
        <v>25</v>
      </c>
      <c r="K708" s="137">
        <f t="shared" si="446"/>
        <v>100</v>
      </c>
    </row>
    <row r="709" spans="1:11" ht="25.5" x14ac:dyDescent="0.25">
      <c r="A709" s="110"/>
      <c r="B709" s="27"/>
      <c r="C709" s="133"/>
      <c r="D709" s="27" t="s">
        <v>57</v>
      </c>
      <c r="E709" s="28" t="s">
        <v>58</v>
      </c>
      <c r="F709" s="29">
        <v>500</v>
      </c>
      <c r="G709" s="29">
        <v>500</v>
      </c>
      <c r="H709" s="29">
        <v>125</v>
      </c>
      <c r="I709" s="29">
        <v>125</v>
      </c>
      <c r="J709" s="29">
        <f t="shared" si="443"/>
        <v>25</v>
      </c>
      <c r="K709" s="29">
        <f t="shared" si="446"/>
        <v>100</v>
      </c>
    </row>
    <row r="710" spans="1:11" ht="26.25" x14ac:dyDescent="0.25">
      <c r="A710" s="110"/>
      <c r="B710" s="27"/>
      <c r="C710" s="94" t="s">
        <v>963</v>
      </c>
      <c r="D710" s="94"/>
      <c r="E710" s="96" t="s">
        <v>962</v>
      </c>
      <c r="F710" s="29">
        <v>264</v>
      </c>
      <c r="G710" s="29">
        <v>264</v>
      </c>
      <c r="H710" s="29">
        <f>H711</f>
        <v>0</v>
      </c>
      <c r="I710" s="29">
        <f>I711</f>
        <v>0</v>
      </c>
      <c r="J710" s="29">
        <f t="shared" si="443"/>
        <v>0</v>
      </c>
      <c r="K710" s="29" t="e">
        <f t="shared" si="446"/>
        <v>#DIV/0!</v>
      </c>
    </row>
    <row r="711" spans="1:11" ht="26.25" x14ac:dyDescent="0.25">
      <c r="A711" s="110"/>
      <c r="B711" s="27"/>
      <c r="C711" s="94"/>
      <c r="D711" s="94" t="s">
        <v>57</v>
      </c>
      <c r="E711" s="96" t="s">
        <v>58</v>
      </c>
      <c r="F711" s="29">
        <v>264</v>
      </c>
      <c r="G711" s="29">
        <v>264</v>
      </c>
      <c r="H711" s="29">
        <v>0</v>
      </c>
      <c r="I711" s="29">
        <v>0</v>
      </c>
      <c r="J711" s="29">
        <f t="shared" si="443"/>
        <v>0</v>
      </c>
      <c r="K711" s="29" t="e">
        <f t="shared" si="446"/>
        <v>#DIV/0!</v>
      </c>
    </row>
    <row r="712" spans="1:11" ht="25.5" x14ac:dyDescent="0.25">
      <c r="A712" s="139"/>
      <c r="B712" s="33"/>
      <c r="C712" s="130" t="s">
        <v>185</v>
      </c>
      <c r="D712" s="33"/>
      <c r="E712" s="138" t="s">
        <v>360</v>
      </c>
      <c r="F712" s="132">
        <f t="shared" ref="F712:I713" si="469">F713</f>
        <v>1235.0999999999999</v>
      </c>
      <c r="G712" s="132">
        <f t="shared" si="469"/>
        <v>1235.0999999999999</v>
      </c>
      <c r="H712" s="132">
        <f t="shared" si="469"/>
        <v>259.89999999999998</v>
      </c>
      <c r="I712" s="132">
        <f t="shared" si="469"/>
        <v>259.89999999999998</v>
      </c>
      <c r="J712" s="132">
        <f t="shared" si="443"/>
        <v>21.042830540037244</v>
      </c>
      <c r="K712" s="132">
        <f t="shared" si="446"/>
        <v>100</v>
      </c>
    </row>
    <row r="713" spans="1:11" ht="25.5" x14ac:dyDescent="0.25">
      <c r="A713" s="110"/>
      <c r="B713" s="27"/>
      <c r="C713" s="133" t="s">
        <v>186</v>
      </c>
      <c r="D713" s="27"/>
      <c r="E713" s="149" t="s">
        <v>181</v>
      </c>
      <c r="F713" s="29">
        <f t="shared" si="469"/>
        <v>1235.0999999999999</v>
      </c>
      <c r="G713" s="29">
        <f t="shared" si="469"/>
        <v>1235.0999999999999</v>
      </c>
      <c r="H713" s="29">
        <f t="shared" si="469"/>
        <v>259.89999999999998</v>
      </c>
      <c r="I713" s="29">
        <f t="shared" si="469"/>
        <v>259.89999999999998</v>
      </c>
      <c r="J713" s="29">
        <f t="shared" si="443"/>
        <v>21.042830540037244</v>
      </c>
      <c r="K713" s="29">
        <f t="shared" si="446"/>
        <v>100</v>
      </c>
    </row>
    <row r="714" spans="1:11" ht="25.5" x14ac:dyDescent="0.25">
      <c r="A714" s="110"/>
      <c r="B714" s="27"/>
      <c r="C714" s="133"/>
      <c r="D714" s="27" t="s">
        <v>57</v>
      </c>
      <c r="E714" s="28" t="s">
        <v>58</v>
      </c>
      <c r="F714" s="29">
        <v>1235.0999999999999</v>
      </c>
      <c r="G714" s="29">
        <v>1235.0999999999999</v>
      </c>
      <c r="H714" s="29">
        <v>259.89999999999998</v>
      </c>
      <c r="I714" s="29">
        <v>259.89999999999998</v>
      </c>
      <c r="J714" s="29">
        <f t="shared" si="443"/>
        <v>21.042830540037244</v>
      </c>
      <c r="K714" s="29">
        <f t="shared" si="446"/>
        <v>100</v>
      </c>
    </row>
    <row r="715" spans="1:11" ht="51" x14ac:dyDescent="0.25">
      <c r="A715" s="139"/>
      <c r="B715" s="140"/>
      <c r="C715" s="130" t="s">
        <v>830</v>
      </c>
      <c r="D715" s="33"/>
      <c r="E715" s="226" t="s">
        <v>831</v>
      </c>
      <c r="F715" s="132">
        <f>F716+F721+F726+F731</f>
        <v>7170.0999999999995</v>
      </c>
      <c r="G715" s="132">
        <f t="shared" ref="G715:I715" si="470">G716+G721+G726+G731</f>
        <v>7170.1960000000008</v>
      </c>
      <c r="H715" s="132">
        <f t="shared" ref="H715" si="471">H716+H721+H726+H731</f>
        <v>0</v>
      </c>
      <c r="I715" s="132">
        <f t="shared" si="470"/>
        <v>0</v>
      </c>
      <c r="J715" s="132">
        <f t="shared" si="443"/>
        <v>0</v>
      </c>
      <c r="K715" s="132"/>
    </row>
    <row r="716" spans="1:11" ht="51" x14ac:dyDescent="0.25">
      <c r="A716" s="110"/>
      <c r="B716" s="27"/>
      <c r="C716" s="133" t="s">
        <v>202</v>
      </c>
      <c r="D716" s="7"/>
      <c r="E716" s="28" t="s">
        <v>203</v>
      </c>
      <c r="F716" s="29">
        <f>F717</f>
        <v>4416.8</v>
      </c>
      <c r="G716" s="29">
        <f t="shared" ref="G716:I716" si="472">G717</f>
        <v>4416.8440000000001</v>
      </c>
      <c r="H716" s="29">
        <f t="shared" si="472"/>
        <v>0</v>
      </c>
      <c r="I716" s="29">
        <f t="shared" si="472"/>
        <v>0</v>
      </c>
      <c r="J716" s="29">
        <f t="shared" si="443"/>
        <v>0</v>
      </c>
      <c r="K716" s="29"/>
    </row>
    <row r="717" spans="1:11" ht="25.5" x14ac:dyDescent="0.25">
      <c r="A717" s="110"/>
      <c r="B717" s="27"/>
      <c r="C717" s="115"/>
      <c r="D717" s="27" t="s">
        <v>57</v>
      </c>
      <c r="E717" s="28" t="s">
        <v>58</v>
      </c>
      <c r="F717" s="29">
        <f>F718+F719</f>
        <v>4416.8</v>
      </c>
      <c r="G717" s="29">
        <f t="shared" ref="G717:I717" si="473">G718+G719</f>
        <v>4416.8440000000001</v>
      </c>
      <c r="H717" s="29">
        <f t="shared" ref="H717" si="474">H718+H719</f>
        <v>0</v>
      </c>
      <c r="I717" s="29">
        <f t="shared" si="473"/>
        <v>0</v>
      </c>
      <c r="J717" s="29">
        <f t="shared" si="443"/>
        <v>0</v>
      </c>
      <c r="K717" s="29"/>
    </row>
    <row r="718" spans="1:11" x14ac:dyDescent="0.25">
      <c r="A718" s="110"/>
      <c r="B718" s="27"/>
      <c r="C718" s="115"/>
      <c r="D718" s="27"/>
      <c r="E718" s="28" t="s">
        <v>91</v>
      </c>
      <c r="F718" s="29">
        <v>3312.6</v>
      </c>
      <c r="G718" s="29">
        <v>3312.6329999999998</v>
      </c>
      <c r="H718" s="29">
        <v>0</v>
      </c>
      <c r="I718" s="29">
        <v>0</v>
      </c>
      <c r="J718" s="29">
        <f t="shared" si="443"/>
        <v>0</v>
      </c>
      <c r="K718" s="29"/>
    </row>
    <row r="719" spans="1:11" x14ac:dyDescent="0.25">
      <c r="A719" s="110"/>
      <c r="B719" s="27"/>
      <c r="C719" s="115"/>
      <c r="D719" s="27"/>
      <c r="E719" s="28" t="s">
        <v>133</v>
      </c>
      <c r="F719" s="29">
        <v>1104.2</v>
      </c>
      <c r="G719" s="29">
        <v>1104.211</v>
      </c>
      <c r="H719" s="29">
        <v>0</v>
      </c>
      <c r="I719" s="29">
        <v>0</v>
      </c>
      <c r="J719" s="29">
        <f t="shared" ref="J719:J782" si="475">I719/G719*100</f>
        <v>0</v>
      </c>
      <c r="K719" s="29"/>
    </row>
    <row r="720" spans="1:11" ht="39" x14ac:dyDescent="0.25">
      <c r="A720" s="110"/>
      <c r="B720" s="27"/>
      <c r="C720" s="31" t="s">
        <v>922</v>
      </c>
      <c r="D720" s="27"/>
      <c r="E720" s="26" t="s">
        <v>878</v>
      </c>
      <c r="F720" s="29">
        <f>F721+F726</f>
        <v>2418.3000000000002</v>
      </c>
      <c r="G720" s="29">
        <f t="shared" ref="G720:I720" si="476">G721+G726</f>
        <v>2418.3519999999999</v>
      </c>
      <c r="H720" s="29">
        <f t="shared" ref="H720" si="477">H721+H726</f>
        <v>0</v>
      </c>
      <c r="I720" s="29">
        <f t="shared" si="476"/>
        <v>0</v>
      </c>
      <c r="J720" s="29">
        <f t="shared" si="475"/>
        <v>0</v>
      </c>
      <c r="K720" s="29"/>
    </row>
    <row r="721" spans="1:11" s="252" customFormat="1" ht="39" x14ac:dyDescent="0.25">
      <c r="A721" s="269"/>
      <c r="B721" s="270"/>
      <c r="C721" s="266"/>
      <c r="D721" s="266"/>
      <c r="E721" s="267" t="s">
        <v>921</v>
      </c>
      <c r="F721" s="245">
        <f>F722</f>
        <v>1824.1</v>
      </c>
      <c r="G721" s="245">
        <f t="shared" ref="G721:I721" si="478">G722</f>
        <v>1824.114</v>
      </c>
      <c r="H721" s="245">
        <f t="shared" si="478"/>
        <v>0</v>
      </c>
      <c r="I721" s="245">
        <f t="shared" si="478"/>
        <v>0</v>
      </c>
      <c r="J721" s="245">
        <f t="shared" si="475"/>
        <v>0</v>
      </c>
      <c r="K721" s="245"/>
    </row>
    <row r="722" spans="1:11" ht="26.25" x14ac:dyDescent="0.25">
      <c r="A722" s="110"/>
      <c r="B722" s="27"/>
      <c r="C722" s="31"/>
      <c r="D722" s="31" t="s">
        <v>57</v>
      </c>
      <c r="E722" s="26" t="s">
        <v>58</v>
      </c>
      <c r="F722" s="38">
        <f>F723+F724+F725</f>
        <v>1824.1</v>
      </c>
      <c r="G722" s="38">
        <f t="shared" ref="G722:I722" si="479">G723+G724+G725</f>
        <v>1824.114</v>
      </c>
      <c r="H722" s="38">
        <f t="shared" ref="H722" si="480">H723+H724+H725</f>
        <v>0</v>
      </c>
      <c r="I722" s="38">
        <f t="shared" si="479"/>
        <v>0</v>
      </c>
      <c r="J722" s="38">
        <f t="shared" si="475"/>
        <v>0</v>
      </c>
      <c r="K722" s="38"/>
    </row>
    <row r="723" spans="1:11" x14ac:dyDescent="0.25">
      <c r="A723" s="110"/>
      <c r="B723" s="27"/>
      <c r="C723" s="32"/>
      <c r="D723" s="31"/>
      <c r="E723" s="103" t="s">
        <v>159</v>
      </c>
      <c r="F723" s="38">
        <v>1188.0999999999999</v>
      </c>
      <c r="G723" s="38">
        <v>1188.085</v>
      </c>
      <c r="H723" s="38">
        <v>0</v>
      </c>
      <c r="I723" s="38">
        <v>0</v>
      </c>
      <c r="J723" s="38">
        <f t="shared" si="475"/>
        <v>0</v>
      </c>
      <c r="K723" s="38"/>
    </row>
    <row r="724" spans="1:11" x14ac:dyDescent="0.25">
      <c r="A724" s="110"/>
      <c r="B724" s="27"/>
      <c r="C724" s="32"/>
      <c r="D724" s="31"/>
      <c r="E724" s="103" t="s">
        <v>91</v>
      </c>
      <c r="F724" s="38">
        <v>396</v>
      </c>
      <c r="G724" s="38">
        <v>396.029</v>
      </c>
      <c r="H724" s="38">
        <v>0</v>
      </c>
      <c r="I724" s="38">
        <v>0</v>
      </c>
      <c r="J724" s="38">
        <f t="shared" si="475"/>
        <v>0</v>
      </c>
      <c r="K724" s="38"/>
    </row>
    <row r="725" spans="1:11" x14ac:dyDescent="0.25">
      <c r="A725" s="110"/>
      <c r="B725" s="27"/>
      <c r="C725" s="32"/>
      <c r="D725" s="31"/>
      <c r="E725" s="96" t="s">
        <v>133</v>
      </c>
      <c r="F725" s="38">
        <v>240</v>
      </c>
      <c r="G725" s="38">
        <v>240</v>
      </c>
      <c r="H725" s="38">
        <v>0</v>
      </c>
      <c r="I725" s="38">
        <v>0</v>
      </c>
      <c r="J725" s="38">
        <f t="shared" si="475"/>
        <v>0</v>
      </c>
      <c r="K725" s="38"/>
    </row>
    <row r="726" spans="1:11" s="252" customFormat="1" ht="39" x14ac:dyDescent="0.25">
      <c r="A726" s="269"/>
      <c r="B726" s="270"/>
      <c r="C726" s="266"/>
      <c r="D726" s="266"/>
      <c r="E726" s="267" t="s">
        <v>879</v>
      </c>
      <c r="F726" s="245">
        <f>F727</f>
        <v>594.20000000000005</v>
      </c>
      <c r="G726" s="245">
        <f t="shared" ref="G726:I726" si="481">G727</f>
        <v>594.23799999999994</v>
      </c>
      <c r="H726" s="245">
        <f t="shared" si="481"/>
        <v>0</v>
      </c>
      <c r="I726" s="245">
        <f t="shared" si="481"/>
        <v>0</v>
      </c>
      <c r="J726" s="245">
        <f t="shared" si="475"/>
        <v>0</v>
      </c>
      <c r="K726" s="245"/>
    </row>
    <row r="727" spans="1:11" ht="25.5" x14ac:dyDescent="0.25">
      <c r="A727" s="110"/>
      <c r="B727" s="27"/>
      <c r="C727" s="32"/>
      <c r="D727" s="31" t="s">
        <v>57</v>
      </c>
      <c r="E727" s="28" t="s">
        <v>58</v>
      </c>
      <c r="F727" s="38">
        <f>F728+F729+F730</f>
        <v>594.20000000000005</v>
      </c>
      <c r="G727" s="38">
        <f t="shared" ref="G727:I727" si="482">G728+G729+G730</f>
        <v>594.23799999999994</v>
      </c>
      <c r="H727" s="38">
        <f t="shared" ref="H727" si="483">H728+H729+H730</f>
        <v>0</v>
      </c>
      <c r="I727" s="38">
        <f t="shared" si="482"/>
        <v>0</v>
      </c>
      <c r="J727" s="38">
        <f t="shared" si="475"/>
        <v>0</v>
      </c>
      <c r="K727" s="38"/>
    </row>
    <row r="728" spans="1:11" x14ac:dyDescent="0.25">
      <c r="A728" s="110"/>
      <c r="B728" s="27"/>
      <c r="C728" s="32"/>
      <c r="D728" s="31"/>
      <c r="E728" s="103" t="s">
        <v>159</v>
      </c>
      <c r="F728" s="38">
        <v>400.7</v>
      </c>
      <c r="G728" s="38">
        <v>400.67899999999997</v>
      </c>
      <c r="H728" s="38">
        <v>0</v>
      </c>
      <c r="I728" s="38">
        <v>0</v>
      </c>
      <c r="J728" s="38">
        <f t="shared" si="475"/>
        <v>0</v>
      </c>
      <c r="K728" s="38"/>
    </row>
    <row r="729" spans="1:11" x14ac:dyDescent="0.25">
      <c r="A729" s="110"/>
      <c r="B729" s="27"/>
      <c r="C729" s="32"/>
      <c r="D729" s="31"/>
      <c r="E729" s="103" t="s">
        <v>91</v>
      </c>
      <c r="F729" s="38">
        <v>133.5</v>
      </c>
      <c r="G729" s="38">
        <v>133.559</v>
      </c>
      <c r="H729" s="38">
        <v>0</v>
      </c>
      <c r="I729" s="38">
        <v>0</v>
      </c>
      <c r="J729" s="38">
        <f t="shared" si="475"/>
        <v>0</v>
      </c>
      <c r="K729" s="38"/>
    </row>
    <row r="730" spans="1:11" x14ac:dyDescent="0.25">
      <c r="A730" s="110"/>
      <c r="B730" s="27"/>
      <c r="C730" s="32"/>
      <c r="D730" s="31"/>
      <c r="E730" s="96" t="s">
        <v>133</v>
      </c>
      <c r="F730" s="38">
        <v>60</v>
      </c>
      <c r="G730" s="38">
        <v>60</v>
      </c>
      <c r="H730" s="38">
        <v>0</v>
      </c>
      <c r="I730" s="38">
        <v>0</v>
      </c>
      <c r="J730" s="38">
        <f t="shared" si="475"/>
        <v>0</v>
      </c>
      <c r="K730" s="38"/>
    </row>
    <row r="731" spans="1:11" ht="26.25" x14ac:dyDescent="0.25">
      <c r="A731" s="110"/>
      <c r="B731" s="27"/>
      <c r="C731" s="31" t="s">
        <v>960</v>
      </c>
      <c r="D731" s="32"/>
      <c r="E731" s="274" t="s">
        <v>961</v>
      </c>
      <c r="F731" s="38">
        <v>335</v>
      </c>
      <c r="G731" s="38">
        <v>335</v>
      </c>
      <c r="H731" s="38">
        <v>0</v>
      </c>
      <c r="I731" s="38">
        <v>0</v>
      </c>
      <c r="J731" s="38">
        <f t="shared" si="475"/>
        <v>0</v>
      </c>
      <c r="K731" s="38"/>
    </row>
    <row r="732" spans="1:11" ht="26.25" x14ac:dyDescent="0.25">
      <c r="A732" s="110"/>
      <c r="B732" s="27"/>
      <c r="C732" s="32"/>
      <c r="D732" s="31" t="s">
        <v>57</v>
      </c>
      <c r="E732" s="26" t="s">
        <v>58</v>
      </c>
      <c r="F732" s="38">
        <v>335</v>
      </c>
      <c r="G732" s="38">
        <v>335</v>
      </c>
      <c r="H732" s="38">
        <v>0</v>
      </c>
      <c r="I732" s="38">
        <v>0</v>
      </c>
      <c r="J732" s="38">
        <f t="shared" si="475"/>
        <v>0</v>
      </c>
      <c r="K732" s="38"/>
    </row>
    <row r="733" spans="1:11" ht="25.5" x14ac:dyDescent="0.25">
      <c r="A733" s="139"/>
      <c r="B733" s="140"/>
      <c r="C733" s="33" t="s">
        <v>918</v>
      </c>
      <c r="D733" s="33"/>
      <c r="E733" s="37" t="s">
        <v>919</v>
      </c>
      <c r="F733" s="204">
        <f>F735</f>
        <v>5770</v>
      </c>
      <c r="G733" s="204">
        <f t="shared" ref="G733" si="484">G735</f>
        <v>5770</v>
      </c>
      <c r="H733" s="204">
        <f t="shared" ref="H733:I733" si="485">H735</f>
        <v>0</v>
      </c>
      <c r="I733" s="204">
        <f t="shared" si="485"/>
        <v>0</v>
      </c>
      <c r="J733" s="204">
        <f t="shared" si="475"/>
        <v>0</v>
      </c>
      <c r="K733" s="204"/>
    </row>
    <row r="734" spans="1:11" ht="38.25" x14ac:dyDescent="0.25">
      <c r="A734" s="110"/>
      <c r="B734" s="27"/>
      <c r="C734" s="27" t="s">
        <v>925</v>
      </c>
      <c r="D734" s="27"/>
      <c r="E734" s="30" t="s">
        <v>920</v>
      </c>
      <c r="F734" s="38">
        <f>F735</f>
        <v>5770</v>
      </c>
      <c r="G734" s="38">
        <f t="shared" ref="G734:I734" si="486">G735</f>
        <v>5770</v>
      </c>
      <c r="H734" s="38">
        <f t="shared" si="486"/>
        <v>0</v>
      </c>
      <c r="I734" s="38">
        <f t="shared" si="486"/>
        <v>0</v>
      </c>
      <c r="J734" s="38">
        <f t="shared" si="475"/>
        <v>0</v>
      </c>
      <c r="K734" s="38"/>
    </row>
    <row r="735" spans="1:11" ht="25.5" x14ac:dyDescent="0.25">
      <c r="A735" s="110"/>
      <c r="B735" s="27"/>
      <c r="C735" s="7"/>
      <c r="D735" s="27" t="s">
        <v>57</v>
      </c>
      <c r="E735" s="28" t="s">
        <v>58</v>
      </c>
      <c r="F735" s="38">
        <f>F736+F737+F738+F739</f>
        <v>5770</v>
      </c>
      <c r="G735" s="38">
        <f t="shared" ref="G735:I735" si="487">G736+G737+G738+G739</f>
        <v>5770</v>
      </c>
      <c r="H735" s="38">
        <f t="shared" ref="H735" si="488">H736+H737+H738+H739</f>
        <v>0</v>
      </c>
      <c r="I735" s="38">
        <f t="shared" si="487"/>
        <v>0</v>
      </c>
      <c r="J735" s="38">
        <f t="shared" si="475"/>
        <v>0</v>
      </c>
      <c r="K735" s="38"/>
    </row>
    <row r="736" spans="1:11" x14ac:dyDescent="0.25">
      <c r="A736" s="110"/>
      <c r="B736" s="27"/>
      <c r="C736" s="7"/>
      <c r="D736" s="27"/>
      <c r="E736" s="103" t="s">
        <v>159</v>
      </c>
      <c r="F736" s="38">
        <v>3549.7</v>
      </c>
      <c r="G736" s="38">
        <v>3549.7</v>
      </c>
      <c r="H736" s="38">
        <v>0</v>
      </c>
      <c r="I736" s="38">
        <v>0</v>
      </c>
      <c r="J736" s="38">
        <f t="shared" si="475"/>
        <v>0</v>
      </c>
      <c r="K736" s="38"/>
    </row>
    <row r="737" spans="1:11" x14ac:dyDescent="0.25">
      <c r="A737" s="110"/>
      <c r="B737" s="27"/>
      <c r="C737" s="7"/>
      <c r="D737" s="27"/>
      <c r="E737" s="103" t="s">
        <v>91</v>
      </c>
      <c r="F737" s="38">
        <v>1183.3</v>
      </c>
      <c r="G737" s="38">
        <v>1183.3</v>
      </c>
      <c r="H737" s="38">
        <v>0</v>
      </c>
      <c r="I737" s="38">
        <v>0</v>
      </c>
      <c r="J737" s="38">
        <f t="shared" si="475"/>
        <v>0</v>
      </c>
      <c r="K737" s="38"/>
    </row>
    <row r="738" spans="1:11" x14ac:dyDescent="0.25">
      <c r="A738" s="110"/>
      <c r="B738" s="27"/>
      <c r="C738" s="7"/>
      <c r="D738" s="27"/>
      <c r="E738" s="96" t="s">
        <v>133</v>
      </c>
      <c r="F738" s="38">
        <v>937</v>
      </c>
      <c r="G738" s="38">
        <v>937</v>
      </c>
      <c r="H738" s="38">
        <v>0</v>
      </c>
      <c r="I738" s="38">
        <v>0</v>
      </c>
      <c r="J738" s="38">
        <f t="shared" si="475"/>
        <v>0</v>
      </c>
      <c r="K738" s="38"/>
    </row>
    <row r="739" spans="1:11" ht="20.25" customHeight="1" x14ac:dyDescent="0.25">
      <c r="A739" s="110"/>
      <c r="B739" s="27"/>
      <c r="C739" s="7"/>
      <c r="D739" s="27"/>
      <c r="E739" s="96" t="s">
        <v>926</v>
      </c>
      <c r="F739" s="38">
        <v>100</v>
      </c>
      <c r="G739" s="38">
        <v>100</v>
      </c>
      <c r="H739" s="38">
        <v>0</v>
      </c>
      <c r="I739" s="38">
        <v>0</v>
      </c>
      <c r="J739" s="38">
        <f t="shared" si="475"/>
        <v>0</v>
      </c>
      <c r="K739" s="38"/>
    </row>
    <row r="740" spans="1:11" ht="28.5" customHeight="1" x14ac:dyDescent="0.25">
      <c r="A740" s="139"/>
      <c r="B740" s="140"/>
      <c r="C740" s="33" t="s">
        <v>914</v>
      </c>
      <c r="D740" s="33"/>
      <c r="E740" s="37" t="s">
        <v>915</v>
      </c>
      <c r="F740" s="204"/>
      <c r="G740" s="204">
        <f t="shared" ref="G740:G742" si="489">G741</f>
        <v>210.52600000000001</v>
      </c>
      <c r="H740" s="204"/>
      <c r="I740" s="204"/>
      <c r="J740" s="204">
        <f t="shared" si="475"/>
        <v>0</v>
      </c>
      <c r="K740" s="204"/>
    </row>
    <row r="741" spans="1:11" ht="20.25" customHeight="1" x14ac:dyDescent="0.25">
      <c r="A741" s="110"/>
      <c r="B741" s="27"/>
      <c r="C741" s="27" t="s">
        <v>998</v>
      </c>
      <c r="D741" s="27"/>
      <c r="E741" s="30" t="s">
        <v>916</v>
      </c>
      <c r="F741" s="38"/>
      <c r="G741" s="38">
        <f t="shared" si="489"/>
        <v>210.52600000000001</v>
      </c>
      <c r="H741" s="38"/>
      <c r="I741" s="38"/>
      <c r="J741" s="38">
        <f t="shared" si="475"/>
        <v>0</v>
      </c>
      <c r="K741" s="38"/>
    </row>
    <row r="742" spans="1:11" ht="25.5" x14ac:dyDescent="0.25">
      <c r="A742" s="110"/>
      <c r="B742" s="27"/>
      <c r="C742" s="7"/>
      <c r="D742" s="27" t="s">
        <v>57</v>
      </c>
      <c r="E742" s="28" t="s">
        <v>58</v>
      </c>
      <c r="F742" s="38"/>
      <c r="G742" s="38">
        <f t="shared" si="489"/>
        <v>210.52600000000001</v>
      </c>
      <c r="H742" s="38"/>
      <c r="I742" s="38"/>
      <c r="J742" s="38">
        <f t="shared" si="475"/>
        <v>0</v>
      </c>
      <c r="K742" s="38"/>
    </row>
    <row r="743" spans="1:11" ht="25.5" x14ac:dyDescent="0.25">
      <c r="A743" s="110"/>
      <c r="B743" s="27"/>
      <c r="C743" s="7"/>
      <c r="D743" s="27"/>
      <c r="E743" s="28" t="s">
        <v>917</v>
      </c>
      <c r="F743" s="38"/>
      <c r="G743" s="38">
        <v>210.52600000000001</v>
      </c>
      <c r="H743" s="38"/>
      <c r="I743" s="38"/>
      <c r="J743" s="38">
        <f t="shared" si="475"/>
        <v>0</v>
      </c>
      <c r="K743" s="38"/>
    </row>
    <row r="744" spans="1:11" ht="20.25" customHeight="1" x14ac:dyDescent="0.25">
      <c r="A744" s="110"/>
      <c r="B744" s="7" t="s">
        <v>832</v>
      </c>
      <c r="C744" s="115"/>
      <c r="D744" s="114"/>
      <c r="E744" s="116" t="s">
        <v>833</v>
      </c>
      <c r="F744" s="182">
        <f>F745</f>
        <v>4238.7999999999993</v>
      </c>
      <c r="G744" s="182">
        <f t="shared" ref="G744:I744" si="490">G745</f>
        <v>4238.7999999999993</v>
      </c>
      <c r="H744" s="182">
        <f t="shared" si="490"/>
        <v>691.245</v>
      </c>
      <c r="I744" s="182">
        <f t="shared" si="490"/>
        <v>648.84500000000003</v>
      </c>
      <c r="J744" s="182">
        <f t="shared" si="475"/>
        <v>15.30728036236671</v>
      </c>
      <c r="K744" s="182">
        <f t="shared" ref="K744:K773" si="491">I744/H744*100</f>
        <v>93.866140080579257</v>
      </c>
    </row>
    <row r="745" spans="1:11" ht="25.5" x14ac:dyDescent="0.25">
      <c r="A745" s="110"/>
      <c r="B745" s="7"/>
      <c r="C745" s="115" t="s">
        <v>7</v>
      </c>
      <c r="D745" s="114"/>
      <c r="E745" s="118" t="s">
        <v>8</v>
      </c>
      <c r="F745" s="182">
        <f>F746+F754</f>
        <v>4238.7999999999993</v>
      </c>
      <c r="G745" s="182">
        <f t="shared" ref="G745:I745" si="492">G746+G754</f>
        <v>4238.7999999999993</v>
      </c>
      <c r="H745" s="182">
        <f t="shared" ref="H745" si="493">H746+H754</f>
        <v>691.245</v>
      </c>
      <c r="I745" s="182">
        <f t="shared" si="492"/>
        <v>648.84500000000003</v>
      </c>
      <c r="J745" s="182">
        <f t="shared" si="475"/>
        <v>15.30728036236671</v>
      </c>
      <c r="K745" s="182">
        <f t="shared" si="491"/>
        <v>93.866140080579257</v>
      </c>
    </row>
    <row r="746" spans="1:11" ht="25.5" x14ac:dyDescent="0.25">
      <c r="A746" s="145"/>
      <c r="B746" s="120"/>
      <c r="C746" s="121" t="s">
        <v>9</v>
      </c>
      <c r="D746" s="120"/>
      <c r="E746" s="122" t="s">
        <v>10</v>
      </c>
      <c r="F746" s="184">
        <f t="shared" ref="F746:I747" si="494">F747</f>
        <v>3348.7999999999997</v>
      </c>
      <c r="G746" s="184">
        <f t="shared" si="494"/>
        <v>3348.7999999999997</v>
      </c>
      <c r="H746" s="184">
        <f t="shared" si="494"/>
        <v>616.245</v>
      </c>
      <c r="I746" s="184">
        <f t="shared" si="494"/>
        <v>573.84500000000003</v>
      </c>
      <c r="J746" s="184">
        <f t="shared" si="475"/>
        <v>17.13583970377449</v>
      </c>
      <c r="K746" s="184">
        <f t="shared" si="491"/>
        <v>93.11961963180228</v>
      </c>
    </row>
    <row r="747" spans="1:11" ht="38.25" x14ac:dyDescent="0.25">
      <c r="A747" s="124"/>
      <c r="B747" s="125"/>
      <c r="C747" s="126" t="s">
        <v>22</v>
      </c>
      <c r="D747" s="125"/>
      <c r="E747" s="127" t="s">
        <v>834</v>
      </c>
      <c r="F747" s="128">
        <f t="shared" si="494"/>
        <v>3348.7999999999997</v>
      </c>
      <c r="G747" s="128">
        <f t="shared" si="494"/>
        <v>3348.7999999999997</v>
      </c>
      <c r="H747" s="128">
        <f t="shared" si="494"/>
        <v>616.245</v>
      </c>
      <c r="I747" s="128">
        <f t="shared" si="494"/>
        <v>573.84500000000003</v>
      </c>
      <c r="J747" s="128">
        <f t="shared" si="475"/>
        <v>17.13583970377449</v>
      </c>
      <c r="K747" s="128">
        <f t="shared" si="491"/>
        <v>93.11961963180228</v>
      </c>
    </row>
    <row r="748" spans="1:11" ht="38.25" x14ac:dyDescent="0.25">
      <c r="A748" s="129"/>
      <c r="B748" s="33"/>
      <c r="C748" s="130" t="s">
        <v>24</v>
      </c>
      <c r="D748" s="33"/>
      <c r="E748" s="131" t="s">
        <v>402</v>
      </c>
      <c r="F748" s="135">
        <f>F749+F752</f>
        <v>3348.7999999999997</v>
      </c>
      <c r="G748" s="135">
        <f t="shared" ref="G748:I748" si="495">G749+G752</f>
        <v>3348.7999999999997</v>
      </c>
      <c r="H748" s="135">
        <f t="shared" ref="H748" si="496">H749+H752</f>
        <v>616.245</v>
      </c>
      <c r="I748" s="135">
        <f t="shared" si="495"/>
        <v>573.84500000000003</v>
      </c>
      <c r="J748" s="135">
        <f t="shared" si="475"/>
        <v>17.13583970377449</v>
      </c>
      <c r="K748" s="135">
        <f t="shared" si="491"/>
        <v>93.11961963180228</v>
      </c>
    </row>
    <row r="749" spans="1:11" ht="25.5" x14ac:dyDescent="0.25">
      <c r="A749" s="110"/>
      <c r="B749" s="27"/>
      <c r="C749" s="133" t="s">
        <v>27</v>
      </c>
      <c r="D749" s="27"/>
      <c r="E749" s="28" t="s">
        <v>868</v>
      </c>
      <c r="F749" s="137">
        <f>F750+F751</f>
        <v>3337.7999999999997</v>
      </c>
      <c r="G749" s="137">
        <f t="shared" ref="G749:I749" si="497">G750+G751</f>
        <v>3337.7999999999997</v>
      </c>
      <c r="H749" s="137">
        <f t="shared" ref="H749" si="498">H750+H751</f>
        <v>616.245</v>
      </c>
      <c r="I749" s="137">
        <f t="shared" si="497"/>
        <v>573.84500000000003</v>
      </c>
      <c r="J749" s="137">
        <f t="shared" si="475"/>
        <v>17.192312301515972</v>
      </c>
      <c r="K749" s="137">
        <f t="shared" si="491"/>
        <v>93.11961963180228</v>
      </c>
    </row>
    <row r="750" spans="1:11" ht="39" x14ac:dyDescent="0.25">
      <c r="A750" s="110"/>
      <c r="B750" s="27"/>
      <c r="C750" s="133"/>
      <c r="D750" s="27" t="s">
        <v>26</v>
      </c>
      <c r="E750" s="26" t="s">
        <v>392</v>
      </c>
      <c r="F750" s="137">
        <v>3248.2</v>
      </c>
      <c r="G750" s="137">
        <f>3248.2-80</f>
        <v>3168.2</v>
      </c>
      <c r="H750" s="137">
        <v>524</v>
      </c>
      <c r="I750" s="137">
        <v>481.6</v>
      </c>
      <c r="J750" s="137">
        <f t="shared" si="475"/>
        <v>15.201060539107381</v>
      </c>
      <c r="K750" s="137">
        <f t="shared" si="491"/>
        <v>91.908396946564892</v>
      </c>
    </row>
    <row r="751" spans="1:11" ht="25.5" x14ac:dyDescent="0.25">
      <c r="A751" s="110"/>
      <c r="B751" s="27"/>
      <c r="C751" s="133"/>
      <c r="D751" s="27" t="s">
        <v>14</v>
      </c>
      <c r="E751" s="30" t="s">
        <v>15</v>
      </c>
      <c r="F751" s="137">
        <v>89.6</v>
      </c>
      <c r="G751" s="137">
        <f>89.6+80</f>
        <v>169.6</v>
      </c>
      <c r="H751" s="137">
        <v>92.245000000000005</v>
      </c>
      <c r="I751" s="137">
        <v>92.245000000000005</v>
      </c>
      <c r="J751" s="137">
        <f t="shared" si="475"/>
        <v>54.389740566037737</v>
      </c>
      <c r="K751" s="137">
        <f t="shared" si="491"/>
        <v>100</v>
      </c>
    </row>
    <row r="752" spans="1:11" ht="51" x14ac:dyDescent="0.25">
      <c r="A752" s="110"/>
      <c r="B752" s="27"/>
      <c r="C752" s="133" t="s">
        <v>30</v>
      </c>
      <c r="D752" s="27"/>
      <c r="E752" s="28" t="s">
        <v>867</v>
      </c>
      <c r="F752" s="137">
        <f>F753</f>
        <v>11</v>
      </c>
      <c r="G752" s="137">
        <f t="shared" ref="G752:I752" si="499">G753</f>
        <v>11</v>
      </c>
      <c r="H752" s="137">
        <f t="shared" si="499"/>
        <v>0</v>
      </c>
      <c r="I752" s="137">
        <f t="shared" si="499"/>
        <v>0</v>
      </c>
      <c r="J752" s="137">
        <f t="shared" si="475"/>
        <v>0</v>
      </c>
      <c r="K752" s="137"/>
    </row>
    <row r="753" spans="1:11" ht="25.5" x14ac:dyDescent="0.25">
      <c r="A753" s="110"/>
      <c r="B753" s="27"/>
      <c r="C753" s="133"/>
      <c r="D753" s="27" t="s">
        <v>14</v>
      </c>
      <c r="E753" s="30" t="s">
        <v>15</v>
      </c>
      <c r="F753" s="137">
        <v>11</v>
      </c>
      <c r="G753" s="137">
        <v>11</v>
      </c>
      <c r="H753" s="137">
        <v>0</v>
      </c>
      <c r="I753" s="137">
        <v>0</v>
      </c>
      <c r="J753" s="137">
        <f t="shared" si="475"/>
        <v>0</v>
      </c>
      <c r="K753" s="137"/>
    </row>
    <row r="754" spans="1:11" ht="25.5" x14ac:dyDescent="0.25">
      <c r="A754" s="145"/>
      <c r="B754" s="120"/>
      <c r="C754" s="121" t="s">
        <v>174</v>
      </c>
      <c r="D754" s="120"/>
      <c r="E754" s="122" t="s">
        <v>175</v>
      </c>
      <c r="F754" s="184">
        <f>F755+F760</f>
        <v>890</v>
      </c>
      <c r="G754" s="184">
        <f t="shared" ref="G754:I754" si="500">G755+G760</f>
        <v>890</v>
      </c>
      <c r="H754" s="184">
        <f t="shared" ref="H754" si="501">H755+H760</f>
        <v>75</v>
      </c>
      <c r="I754" s="184">
        <f t="shared" si="500"/>
        <v>75</v>
      </c>
      <c r="J754" s="184">
        <f t="shared" si="475"/>
        <v>8.4269662921348321</v>
      </c>
      <c r="K754" s="184">
        <f t="shared" si="491"/>
        <v>100</v>
      </c>
    </row>
    <row r="755" spans="1:11" ht="25.5" x14ac:dyDescent="0.25">
      <c r="A755" s="139"/>
      <c r="B755" s="33"/>
      <c r="C755" s="130" t="s">
        <v>190</v>
      </c>
      <c r="D755" s="33"/>
      <c r="E755" s="138" t="s">
        <v>191</v>
      </c>
      <c r="F755" s="135">
        <f>F756+F758</f>
        <v>820</v>
      </c>
      <c r="G755" s="135">
        <f t="shared" ref="G755:I755" si="502">G756+G758</f>
        <v>820</v>
      </c>
      <c r="H755" s="135">
        <f t="shared" ref="H755" si="503">H756+H758</f>
        <v>35</v>
      </c>
      <c r="I755" s="135">
        <f t="shared" si="502"/>
        <v>35</v>
      </c>
      <c r="J755" s="135">
        <f t="shared" si="475"/>
        <v>4.2682926829268295</v>
      </c>
      <c r="K755" s="135">
        <f t="shared" si="491"/>
        <v>100</v>
      </c>
    </row>
    <row r="756" spans="1:11" ht="63.75" x14ac:dyDescent="0.25">
      <c r="A756" s="110"/>
      <c r="B756" s="27"/>
      <c r="C756" s="133" t="s">
        <v>192</v>
      </c>
      <c r="D756" s="27"/>
      <c r="E756" s="28" t="s">
        <v>835</v>
      </c>
      <c r="F756" s="29">
        <f>F757</f>
        <v>575</v>
      </c>
      <c r="G756" s="29">
        <f t="shared" ref="G756:I756" si="504">G757</f>
        <v>575</v>
      </c>
      <c r="H756" s="29">
        <f t="shared" si="504"/>
        <v>35</v>
      </c>
      <c r="I756" s="29">
        <f t="shared" si="504"/>
        <v>35</v>
      </c>
      <c r="J756" s="29">
        <f t="shared" si="475"/>
        <v>6.0869565217391308</v>
      </c>
      <c r="K756" s="29">
        <f t="shared" si="491"/>
        <v>100</v>
      </c>
    </row>
    <row r="757" spans="1:11" ht="25.5" x14ac:dyDescent="0.25">
      <c r="A757" s="110"/>
      <c r="B757" s="27"/>
      <c r="C757" s="133"/>
      <c r="D757" s="27" t="s">
        <v>57</v>
      </c>
      <c r="E757" s="28" t="s">
        <v>58</v>
      </c>
      <c r="F757" s="29">
        <v>575</v>
      </c>
      <c r="G757" s="29">
        <v>575</v>
      </c>
      <c r="H757" s="29">
        <v>35</v>
      </c>
      <c r="I757" s="29">
        <v>35</v>
      </c>
      <c r="J757" s="29">
        <f t="shared" si="475"/>
        <v>6.0869565217391308</v>
      </c>
      <c r="K757" s="29">
        <f t="shared" si="491"/>
        <v>100</v>
      </c>
    </row>
    <row r="758" spans="1:11" ht="51" x14ac:dyDescent="0.25">
      <c r="A758" s="110"/>
      <c r="B758" s="27"/>
      <c r="C758" s="133" t="s">
        <v>193</v>
      </c>
      <c r="D758" s="27"/>
      <c r="E758" s="28" t="s">
        <v>194</v>
      </c>
      <c r="F758" s="29">
        <f>F759</f>
        <v>245</v>
      </c>
      <c r="G758" s="29">
        <f t="shared" ref="G758:I758" si="505">G759</f>
        <v>245</v>
      </c>
      <c r="H758" s="29">
        <f t="shared" si="505"/>
        <v>0</v>
      </c>
      <c r="I758" s="29">
        <f t="shared" si="505"/>
        <v>0</v>
      </c>
      <c r="J758" s="29">
        <f t="shared" si="475"/>
        <v>0</v>
      </c>
      <c r="K758" s="29"/>
    </row>
    <row r="759" spans="1:11" ht="25.5" x14ac:dyDescent="0.25">
      <c r="A759" s="114"/>
      <c r="B759" s="27"/>
      <c r="C759" s="133"/>
      <c r="D759" s="27" t="s">
        <v>57</v>
      </c>
      <c r="E759" s="28" t="s">
        <v>58</v>
      </c>
      <c r="F759" s="29">
        <v>245</v>
      </c>
      <c r="G759" s="29">
        <v>245</v>
      </c>
      <c r="H759" s="29">
        <v>0</v>
      </c>
      <c r="I759" s="29">
        <v>0</v>
      </c>
      <c r="J759" s="29">
        <f t="shared" si="475"/>
        <v>0</v>
      </c>
      <c r="K759" s="29"/>
    </row>
    <row r="760" spans="1:11" x14ac:dyDescent="0.25">
      <c r="A760" s="139"/>
      <c r="B760" s="140"/>
      <c r="C760" s="130" t="s">
        <v>195</v>
      </c>
      <c r="D760" s="140"/>
      <c r="E760" s="138" t="s">
        <v>196</v>
      </c>
      <c r="F760" s="135">
        <f>F761+F763</f>
        <v>70</v>
      </c>
      <c r="G760" s="135">
        <f t="shared" ref="G760:I760" si="506">G761+G763</f>
        <v>70</v>
      </c>
      <c r="H760" s="135">
        <f t="shared" ref="H760" si="507">H761+H763</f>
        <v>40</v>
      </c>
      <c r="I760" s="135">
        <f t="shared" si="506"/>
        <v>40</v>
      </c>
      <c r="J760" s="135">
        <f t="shared" si="475"/>
        <v>57.142857142857139</v>
      </c>
      <c r="K760" s="135">
        <f t="shared" si="491"/>
        <v>100</v>
      </c>
    </row>
    <row r="761" spans="1:11" ht="25.5" x14ac:dyDescent="0.25">
      <c r="A761" s="110"/>
      <c r="B761" s="27"/>
      <c r="C761" s="133" t="s">
        <v>197</v>
      </c>
      <c r="D761" s="27"/>
      <c r="E761" s="30" t="s">
        <v>836</v>
      </c>
      <c r="F761" s="29">
        <f>F762</f>
        <v>30</v>
      </c>
      <c r="G761" s="29">
        <f t="shared" ref="G761:I761" si="508">G762</f>
        <v>30</v>
      </c>
      <c r="H761" s="29">
        <f t="shared" si="508"/>
        <v>0</v>
      </c>
      <c r="I761" s="29">
        <f t="shared" si="508"/>
        <v>0</v>
      </c>
      <c r="J761" s="29">
        <f t="shared" si="475"/>
        <v>0</v>
      </c>
      <c r="K761" s="29"/>
    </row>
    <row r="762" spans="1:11" ht="25.5" x14ac:dyDescent="0.25">
      <c r="A762" s="110"/>
      <c r="B762" s="27"/>
      <c r="C762" s="133"/>
      <c r="D762" s="27" t="s">
        <v>57</v>
      </c>
      <c r="E762" s="28" t="s">
        <v>58</v>
      </c>
      <c r="F762" s="29">
        <v>30</v>
      </c>
      <c r="G762" s="29">
        <v>30</v>
      </c>
      <c r="H762" s="29">
        <v>0</v>
      </c>
      <c r="I762" s="29">
        <v>0</v>
      </c>
      <c r="J762" s="29">
        <f t="shared" si="475"/>
        <v>0</v>
      </c>
      <c r="K762" s="29"/>
    </row>
    <row r="763" spans="1:11" ht="25.5" x14ac:dyDescent="0.25">
      <c r="A763" s="110"/>
      <c r="B763" s="27"/>
      <c r="C763" s="133" t="s">
        <v>198</v>
      </c>
      <c r="D763" s="27"/>
      <c r="E763" s="30" t="s">
        <v>199</v>
      </c>
      <c r="F763" s="29">
        <f>F764</f>
        <v>40</v>
      </c>
      <c r="G763" s="29">
        <f t="shared" ref="G763:I763" si="509">G764</f>
        <v>40</v>
      </c>
      <c r="H763" s="29">
        <f t="shared" si="509"/>
        <v>40</v>
      </c>
      <c r="I763" s="29">
        <f t="shared" si="509"/>
        <v>40</v>
      </c>
      <c r="J763" s="29">
        <f t="shared" si="475"/>
        <v>100</v>
      </c>
      <c r="K763" s="29">
        <f t="shared" si="491"/>
        <v>100</v>
      </c>
    </row>
    <row r="764" spans="1:11" ht="25.5" x14ac:dyDescent="0.25">
      <c r="A764" s="114"/>
      <c r="B764" s="27"/>
      <c r="C764" s="133"/>
      <c r="D764" s="27" t="s">
        <v>57</v>
      </c>
      <c r="E764" s="28" t="s">
        <v>58</v>
      </c>
      <c r="F764" s="29">
        <v>40</v>
      </c>
      <c r="G764" s="29">
        <v>40</v>
      </c>
      <c r="H764" s="29">
        <v>40</v>
      </c>
      <c r="I764" s="29">
        <v>40</v>
      </c>
      <c r="J764" s="29">
        <f t="shared" si="475"/>
        <v>100</v>
      </c>
      <c r="K764" s="29">
        <f t="shared" si="491"/>
        <v>100</v>
      </c>
    </row>
    <row r="765" spans="1:11" x14ac:dyDescent="0.25">
      <c r="A765" s="110"/>
      <c r="B765" s="7">
        <v>1000</v>
      </c>
      <c r="C765" s="115"/>
      <c r="D765" s="114"/>
      <c r="E765" s="116" t="s">
        <v>781</v>
      </c>
      <c r="F765" s="117">
        <f t="shared" ref="F765:I769" si="510">F766</f>
        <v>383.9</v>
      </c>
      <c r="G765" s="117">
        <f t="shared" si="510"/>
        <v>383.93099999999998</v>
      </c>
      <c r="H765" s="117">
        <f t="shared" si="510"/>
        <v>35</v>
      </c>
      <c r="I765" s="117">
        <f t="shared" si="510"/>
        <v>35</v>
      </c>
      <c r="J765" s="117">
        <f t="shared" si="475"/>
        <v>9.1162214043669305</v>
      </c>
      <c r="K765" s="117">
        <f t="shared" si="491"/>
        <v>100</v>
      </c>
    </row>
    <row r="766" spans="1:11" x14ac:dyDescent="0.25">
      <c r="A766" s="114"/>
      <c r="B766" s="7">
        <v>1003</v>
      </c>
      <c r="C766" s="115"/>
      <c r="D766" s="114"/>
      <c r="E766" s="116" t="s">
        <v>785</v>
      </c>
      <c r="F766" s="117">
        <f t="shared" si="510"/>
        <v>383.9</v>
      </c>
      <c r="G766" s="117">
        <f t="shared" si="510"/>
        <v>383.93099999999998</v>
      </c>
      <c r="H766" s="117">
        <f t="shared" si="510"/>
        <v>35</v>
      </c>
      <c r="I766" s="117">
        <f t="shared" si="510"/>
        <v>35</v>
      </c>
      <c r="J766" s="117">
        <f t="shared" si="475"/>
        <v>9.1162214043669305</v>
      </c>
      <c r="K766" s="117">
        <f t="shared" si="491"/>
        <v>100</v>
      </c>
    </row>
    <row r="767" spans="1:11" ht="25.5" x14ac:dyDescent="0.25">
      <c r="A767" s="224"/>
      <c r="B767" s="7"/>
      <c r="C767" s="115" t="s">
        <v>7</v>
      </c>
      <c r="D767" s="114"/>
      <c r="E767" s="118" t="s">
        <v>8</v>
      </c>
      <c r="F767" s="117">
        <f t="shared" si="510"/>
        <v>383.9</v>
      </c>
      <c r="G767" s="117">
        <f t="shared" si="510"/>
        <v>383.93099999999998</v>
      </c>
      <c r="H767" s="117">
        <f t="shared" si="510"/>
        <v>35</v>
      </c>
      <c r="I767" s="117">
        <f t="shared" si="510"/>
        <v>35</v>
      </c>
      <c r="J767" s="117">
        <f t="shared" si="475"/>
        <v>9.1162214043669305</v>
      </c>
      <c r="K767" s="117">
        <f t="shared" si="491"/>
        <v>100</v>
      </c>
    </row>
    <row r="768" spans="1:11" ht="25.5" x14ac:dyDescent="0.25">
      <c r="A768" s="119"/>
      <c r="B768" s="120"/>
      <c r="C768" s="121" t="s">
        <v>50</v>
      </c>
      <c r="D768" s="120"/>
      <c r="E768" s="122" t="s">
        <v>51</v>
      </c>
      <c r="F768" s="123">
        <f t="shared" si="510"/>
        <v>383.9</v>
      </c>
      <c r="G768" s="123">
        <f t="shared" si="510"/>
        <v>383.93099999999998</v>
      </c>
      <c r="H768" s="123">
        <f t="shared" si="510"/>
        <v>35</v>
      </c>
      <c r="I768" s="123">
        <f t="shared" si="510"/>
        <v>35</v>
      </c>
      <c r="J768" s="123">
        <f t="shared" si="475"/>
        <v>9.1162214043669305</v>
      </c>
      <c r="K768" s="123">
        <f t="shared" si="491"/>
        <v>100</v>
      </c>
    </row>
    <row r="769" spans="1:11" x14ac:dyDescent="0.25">
      <c r="A769" s="214"/>
      <c r="B769" s="211"/>
      <c r="C769" s="192" t="s">
        <v>112</v>
      </c>
      <c r="D769" s="191"/>
      <c r="E769" s="193" t="s">
        <v>113</v>
      </c>
      <c r="F769" s="194">
        <f t="shared" si="510"/>
        <v>383.9</v>
      </c>
      <c r="G769" s="194">
        <f t="shared" si="510"/>
        <v>383.93099999999998</v>
      </c>
      <c r="H769" s="194">
        <f t="shared" si="510"/>
        <v>35</v>
      </c>
      <c r="I769" s="194">
        <f t="shared" si="510"/>
        <v>35</v>
      </c>
      <c r="J769" s="194">
        <f t="shared" si="475"/>
        <v>9.1162214043669305</v>
      </c>
      <c r="K769" s="194">
        <f t="shared" si="491"/>
        <v>100</v>
      </c>
    </row>
    <row r="770" spans="1:11" ht="25.5" x14ac:dyDescent="0.25">
      <c r="A770" s="139"/>
      <c r="B770" s="140"/>
      <c r="C770" s="130" t="s">
        <v>120</v>
      </c>
      <c r="D770" s="33"/>
      <c r="E770" s="181" t="s">
        <v>121</v>
      </c>
      <c r="F770" s="132">
        <f>F771+F774</f>
        <v>383.9</v>
      </c>
      <c r="G770" s="132">
        <f t="shared" ref="G770:I770" si="511">G771+G774</f>
        <v>383.93099999999998</v>
      </c>
      <c r="H770" s="132">
        <f t="shared" ref="H770" si="512">H771+H774</f>
        <v>35</v>
      </c>
      <c r="I770" s="132">
        <f t="shared" si="511"/>
        <v>35</v>
      </c>
      <c r="J770" s="132">
        <f t="shared" si="475"/>
        <v>9.1162214043669305</v>
      </c>
      <c r="K770" s="132">
        <f t="shared" si="491"/>
        <v>100</v>
      </c>
    </row>
    <row r="771" spans="1:11" ht="51" x14ac:dyDescent="0.25">
      <c r="A771" s="224"/>
      <c r="B771" s="27"/>
      <c r="C771" s="133" t="s">
        <v>123</v>
      </c>
      <c r="D771" s="27"/>
      <c r="E771" s="28" t="s">
        <v>818</v>
      </c>
      <c r="F771" s="29">
        <f>F773+F772</f>
        <v>344.7</v>
      </c>
      <c r="G771" s="29">
        <f t="shared" ref="G771:I771" si="513">G773+G772</f>
        <v>344.73099999999999</v>
      </c>
      <c r="H771" s="29">
        <f t="shared" ref="H771" si="514">H773+H772</f>
        <v>35</v>
      </c>
      <c r="I771" s="29">
        <f t="shared" si="513"/>
        <v>35</v>
      </c>
      <c r="J771" s="29">
        <f t="shared" si="475"/>
        <v>10.152843811551616</v>
      </c>
      <c r="K771" s="29">
        <f t="shared" si="491"/>
        <v>100</v>
      </c>
    </row>
    <row r="772" spans="1:11" x14ac:dyDescent="0.25">
      <c r="A772" s="224"/>
      <c r="B772" s="27"/>
      <c r="C772" s="133"/>
      <c r="D772" s="27" t="s">
        <v>33</v>
      </c>
      <c r="E772" s="96" t="s">
        <v>34</v>
      </c>
      <c r="F772" s="29">
        <v>21</v>
      </c>
      <c r="G772" s="29">
        <v>0</v>
      </c>
      <c r="H772" s="29">
        <v>0</v>
      </c>
      <c r="I772" s="29">
        <v>0</v>
      </c>
      <c r="J772" s="29"/>
      <c r="K772" s="29"/>
    </row>
    <row r="773" spans="1:11" ht="25.5" x14ac:dyDescent="0.25">
      <c r="A773" s="224"/>
      <c r="B773" s="27"/>
      <c r="C773" s="133"/>
      <c r="D773" s="27" t="s">
        <v>57</v>
      </c>
      <c r="E773" s="30" t="s">
        <v>58</v>
      </c>
      <c r="F773" s="29">
        <v>323.7</v>
      </c>
      <c r="G773" s="29">
        <v>344.73099999999999</v>
      </c>
      <c r="H773" s="29">
        <v>35</v>
      </c>
      <c r="I773" s="29">
        <v>35</v>
      </c>
      <c r="J773" s="29">
        <f t="shared" si="475"/>
        <v>10.152843811551616</v>
      </c>
      <c r="K773" s="29">
        <f t="shared" si="491"/>
        <v>100</v>
      </c>
    </row>
    <row r="774" spans="1:11" ht="25.5" x14ac:dyDescent="0.25">
      <c r="A774" s="114"/>
      <c r="B774" s="27"/>
      <c r="C774" s="133" t="s">
        <v>124</v>
      </c>
      <c r="D774" s="27"/>
      <c r="E774" s="28" t="s">
        <v>125</v>
      </c>
      <c r="F774" s="29">
        <f>F775</f>
        <v>39.200000000000003</v>
      </c>
      <c r="G774" s="29">
        <f t="shared" ref="G774:I774" si="515">G775</f>
        <v>39.200000000000003</v>
      </c>
      <c r="H774" s="29">
        <f t="shared" si="515"/>
        <v>0</v>
      </c>
      <c r="I774" s="29">
        <f t="shared" si="515"/>
        <v>0</v>
      </c>
      <c r="J774" s="29">
        <f t="shared" si="475"/>
        <v>0</v>
      </c>
      <c r="K774" s="29"/>
    </row>
    <row r="775" spans="1:11" ht="25.5" x14ac:dyDescent="0.25">
      <c r="A775" s="110"/>
      <c r="B775" s="27"/>
      <c r="C775" s="133"/>
      <c r="D775" s="27" t="s">
        <v>14</v>
      </c>
      <c r="E775" s="30" t="s">
        <v>15</v>
      </c>
      <c r="F775" s="29">
        <f>F776+F777</f>
        <v>39.200000000000003</v>
      </c>
      <c r="G775" s="29">
        <f t="shared" ref="G775:I775" si="516">G776+G777</f>
        <v>39.200000000000003</v>
      </c>
      <c r="H775" s="29">
        <f t="shared" ref="H775" si="517">H776+H777</f>
        <v>0</v>
      </c>
      <c r="I775" s="29">
        <f t="shared" si="516"/>
        <v>0</v>
      </c>
      <c r="J775" s="29">
        <f t="shared" si="475"/>
        <v>0</v>
      </c>
      <c r="K775" s="29"/>
    </row>
    <row r="776" spans="1:11" x14ac:dyDescent="0.25">
      <c r="A776" s="110"/>
      <c r="B776" s="27"/>
      <c r="C776" s="133"/>
      <c r="D776" s="27"/>
      <c r="E776" s="28" t="s">
        <v>77</v>
      </c>
      <c r="F776" s="29">
        <v>26.1</v>
      </c>
      <c r="G776" s="29">
        <v>26.1</v>
      </c>
      <c r="H776" s="29">
        <v>0</v>
      </c>
      <c r="I776" s="29">
        <v>0</v>
      </c>
      <c r="J776" s="29">
        <f t="shared" si="475"/>
        <v>0</v>
      </c>
      <c r="K776" s="29"/>
    </row>
    <row r="777" spans="1:11" x14ac:dyDescent="0.25">
      <c r="A777" s="114"/>
      <c r="B777" s="27"/>
      <c r="C777" s="133"/>
      <c r="D777" s="27"/>
      <c r="E777" s="28" t="s">
        <v>78</v>
      </c>
      <c r="F777" s="29">
        <v>13.1</v>
      </c>
      <c r="G777" s="29">
        <v>13.1</v>
      </c>
      <c r="H777" s="29">
        <v>0</v>
      </c>
      <c r="I777" s="29">
        <v>0</v>
      </c>
      <c r="J777" s="29">
        <f t="shared" si="475"/>
        <v>0</v>
      </c>
      <c r="K777" s="29"/>
    </row>
    <row r="778" spans="1:11" x14ac:dyDescent="0.25">
      <c r="A778" s="224"/>
      <c r="B778" s="7">
        <v>1100</v>
      </c>
      <c r="C778" s="115"/>
      <c r="D778" s="114"/>
      <c r="E778" s="116" t="s">
        <v>819</v>
      </c>
      <c r="F778" s="117">
        <f t="shared" ref="F778:I783" si="518">F779</f>
        <v>67.099999999999994</v>
      </c>
      <c r="G778" s="117">
        <f t="shared" si="518"/>
        <v>67.13</v>
      </c>
      <c r="H778" s="117">
        <f t="shared" si="518"/>
        <v>0</v>
      </c>
      <c r="I778" s="117">
        <f t="shared" si="518"/>
        <v>0</v>
      </c>
      <c r="J778" s="117">
        <f t="shared" si="475"/>
        <v>0</v>
      </c>
      <c r="K778" s="117"/>
    </row>
    <row r="779" spans="1:11" ht="22.5" customHeight="1" x14ac:dyDescent="0.25">
      <c r="A779" s="224"/>
      <c r="B779" s="7" t="s">
        <v>820</v>
      </c>
      <c r="C779" s="115"/>
      <c r="D779" s="7"/>
      <c r="E779" s="118" t="s">
        <v>821</v>
      </c>
      <c r="F779" s="29">
        <f t="shared" si="518"/>
        <v>67.099999999999994</v>
      </c>
      <c r="G779" s="29">
        <f t="shared" si="518"/>
        <v>67.13</v>
      </c>
      <c r="H779" s="29">
        <f t="shared" si="518"/>
        <v>0</v>
      </c>
      <c r="I779" s="29">
        <f t="shared" si="518"/>
        <v>0</v>
      </c>
      <c r="J779" s="29">
        <f t="shared" si="475"/>
        <v>0</v>
      </c>
      <c r="K779" s="29"/>
    </row>
    <row r="780" spans="1:11" ht="25.5" x14ac:dyDescent="0.25">
      <c r="A780" s="224"/>
      <c r="B780" s="7"/>
      <c r="C780" s="115" t="s">
        <v>7</v>
      </c>
      <c r="D780" s="7"/>
      <c r="E780" s="118" t="s">
        <v>8</v>
      </c>
      <c r="F780" s="29">
        <f t="shared" si="518"/>
        <v>67.099999999999994</v>
      </c>
      <c r="G780" s="29">
        <f>G781</f>
        <v>67.13</v>
      </c>
      <c r="H780" s="29">
        <f t="shared" si="518"/>
        <v>0</v>
      </c>
      <c r="I780" s="29">
        <f t="shared" si="518"/>
        <v>0</v>
      </c>
      <c r="J780" s="29">
        <f t="shared" si="475"/>
        <v>0</v>
      </c>
      <c r="K780" s="29"/>
    </row>
    <row r="781" spans="1:11" ht="25.5" x14ac:dyDescent="0.25">
      <c r="A781" s="119"/>
      <c r="B781" s="120"/>
      <c r="C781" s="121" t="s">
        <v>214</v>
      </c>
      <c r="D781" s="120"/>
      <c r="E781" s="122" t="s">
        <v>837</v>
      </c>
      <c r="F781" s="123">
        <f t="shared" si="518"/>
        <v>67.099999999999994</v>
      </c>
      <c r="G781" s="123">
        <f t="shared" si="518"/>
        <v>67.13</v>
      </c>
      <c r="H781" s="123">
        <f t="shared" si="518"/>
        <v>0</v>
      </c>
      <c r="I781" s="123">
        <f t="shared" si="518"/>
        <v>0</v>
      </c>
      <c r="J781" s="123">
        <f t="shared" si="475"/>
        <v>0</v>
      </c>
      <c r="K781" s="123"/>
    </row>
    <row r="782" spans="1:11" ht="38.25" x14ac:dyDescent="0.25">
      <c r="A782" s="129"/>
      <c r="B782" s="33"/>
      <c r="C782" s="130" t="s">
        <v>216</v>
      </c>
      <c r="D782" s="33"/>
      <c r="E782" s="138" t="s">
        <v>822</v>
      </c>
      <c r="F782" s="141">
        <f t="shared" si="518"/>
        <v>67.099999999999994</v>
      </c>
      <c r="G782" s="141">
        <f t="shared" si="518"/>
        <v>67.13</v>
      </c>
      <c r="H782" s="141">
        <f t="shared" si="518"/>
        <v>0</v>
      </c>
      <c r="I782" s="141">
        <f t="shared" si="518"/>
        <v>0</v>
      </c>
      <c r="J782" s="141">
        <f t="shared" si="475"/>
        <v>0</v>
      </c>
      <c r="K782" s="141"/>
    </row>
    <row r="783" spans="1:11" ht="51" x14ac:dyDescent="0.25">
      <c r="A783" s="110"/>
      <c r="B783" s="27"/>
      <c r="C783" s="133" t="s">
        <v>217</v>
      </c>
      <c r="D783" s="27"/>
      <c r="E783" s="28" t="s">
        <v>403</v>
      </c>
      <c r="F783" s="29">
        <f t="shared" si="518"/>
        <v>67.099999999999994</v>
      </c>
      <c r="G783" s="29">
        <f t="shared" si="518"/>
        <v>67.13</v>
      </c>
      <c r="H783" s="29">
        <f t="shared" si="518"/>
        <v>0</v>
      </c>
      <c r="I783" s="29">
        <f t="shared" si="518"/>
        <v>0</v>
      </c>
      <c r="J783" s="29">
        <f t="shared" ref="J783:J824" si="519">I783/G783*100</f>
        <v>0</v>
      </c>
      <c r="K783" s="29"/>
    </row>
    <row r="784" spans="1:11" ht="25.5" x14ac:dyDescent="0.25">
      <c r="A784" s="110"/>
      <c r="B784" s="27"/>
      <c r="C784" s="133"/>
      <c r="D784" s="27" t="s">
        <v>57</v>
      </c>
      <c r="E784" s="30" t="s">
        <v>58</v>
      </c>
      <c r="F784" s="29">
        <v>67.099999999999994</v>
      </c>
      <c r="G784" s="29">
        <v>67.13</v>
      </c>
      <c r="H784" s="29">
        <v>0</v>
      </c>
      <c r="I784" s="29">
        <v>0</v>
      </c>
      <c r="J784" s="29">
        <f t="shared" si="519"/>
        <v>0</v>
      </c>
      <c r="K784" s="29"/>
    </row>
    <row r="785" spans="1:11" x14ac:dyDescent="0.25">
      <c r="A785" s="224"/>
      <c r="B785" s="7">
        <v>1200</v>
      </c>
      <c r="C785" s="115"/>
      <c r="D785" s="114"/>
      <c r="E785" s="116" t="s">
        <v>838</v>
      </c>
      <c r="F785" s="117">
        <f t="shared" ref="F785:I791" si="520">F786</f>
        <v>1261.8</v>
      </c>
      <c r="G785" s="117">
        <f t="shared" si="520"/>
        <v>1261.75</v>
      </c>
      <c r="H785" s="117">
        <f t="shared" si="520"/>
        <v>270</v>
      </c>
      <c r="I785" s="117">
        <f t="shared" si="520"/>
        <v>270</v>
      </c>
      <c r="J785" s="117">
        <f t="shared" si="519"/>
        <v>21.398850802456906</v>
      </c>
      <c r="K785" s="117">
        <f t="shared" ref="K785:K825" si="521">I785/H785*100</f>
        <v>100</v>
      </c>
    </row>
    <row r="786" spans="1:11" x14ac:dyDescent="0.25">
      <c r="A786" s="114"/>
      <c r="B786" s="7">
        <v>1202</v>
      </c>
      <c r="C786" s="115"/>
      <c r="D786" s="114"/>
      <c r="E786" s="116" t="s">
        <v>839</v>
      </c>
      <c r="F786" s="117">
        <f t="shared" si="520"/>
        <v>1261.8</v>
      </c>
      <c r="G786" s="117">
        <f t="shared" si="520"/>
        <v>1261.75</v>
      </c>
      <c r="H786" s="117">
        <f t="shared" si="520"/>
        <v>270</v>
      </c>
      <c r="I786" s="117">
        <f t="shared" si="520"/>
        <v>270</v>
      </c>
      <c r="J786" s="117">
        <f t="shared" si="519"/>
        <v>21.398850802456906</v>
      </c>
      <c r="K786" s="117">
        <f t="shared" si="521"/>
        <v>100</v>
      </c>
    </row>
    <row r="787" spans="1:11" ht="25.5" x14ac:dyDescent="0.25">
      <c r="A787" s="114"/>
      <c r="B787" s="7"/>
      <c r="C787" s="115" t="s">
        <v>7</v>
      </c>
      <c r="D787" s="114"/>
      <c r="E787" s="118" t="s">
        <v>8</v>
      </c>
      <c r="F787" s="117">
        <f t="shared" si="520"/>
        <v>1261.8</v>
      </c>
      <c r="G787" s="117">
        <f t="shared" si="520"/>
        <v>1261.75</v>
      </c>
      <c r="H787" s="117">
        <f t="shared" si="520"/>
        <v>270</v>
      </c>
      <c r="I787" s="117">
        <f t="shared" si="520"/>
        <v>270</v>
      </c>
      <c r="J787" s="117">
        <f t="shared" si="519"/>
        <v>21.398850802456906</v>
      </c>
      <c r="K787" s="117">
        <f t="shared" si="521"/>
        <v>100</v>
      </c>
    </row>
    <row r="788" spans="1:11" ht="25.5" x14ac:dyDescent="0.25">
      <c r="A788" s="145"/>
      <c r="B788" s="120"/>
      <c r="C788" s="121" t="s">
        <v>174</v>
      </c>
      <c r="D788" s="120"/>
      <c r="E788" s="122" t="s">
        <v>175</v>
      </c>
      <c r="F788" s="123">
        <f t="shared" si="520"/>
        <v>1261.8</v>
      </c>
      <c r="G788" s="123">
        <f t="shared" si="520"/>
        <v>1261.75</v>
      </c>
      <c r="H788" s="123">
        <f t="shared" si="520"/>
        <v>270</v>
      </c>
      <c r="I788" s="123">
        <f t="shared" si="520"/>
        <v>270</v>
      </c>
      <c r="J788" s="123">
        <f t="shared" si="519"/>
        <v>21.398850802456906</v>
      </c>
      <c r="K788" s="123">
        <f t="shared" si="521"/>
        <v>100</v>
      </c>
    </row>
    <row r="789" spans="1:11" x14ac:dyDescent="0.25">
      <c r="A789" s="214"/>
      <c r="B789" s="191"/>
      <c r="C789" s="192" t="s">
        <v>209</v>
      </c>
      <c r="D789" s="191"/>
      <c r="E789" s="193" t="s">
        <v>210</v>
      </c>
      <c r="F789" s="194">
        <f t="shared" si="520"/>
        <v>1261.8</v>
      </c>
      <c r="G789" s="194">
        <f t="shared" si="520"/>
        <v>1261.75</v>
      </c>
      <c r="H789" s="194">
        <f t="shared" si="520"/>
        <v>270</v>
      </c>
      <c r="I789" s="194">
        <f t="shared" si="520"/>
        <v>270</v>
      </c>
      <c r="J789" s="194">
        <f t="shared" si="519"/>
        <v>21.398850802456906</v>
      </c>
      <c r="K789" s="194">
        <f t="shared" si="521"/>
        <v>100</v>
      </c>
    </row>
    <row r="790" spans="1:11" ht="38.25" x14ac:dyDescent="0.25">
      <c r="A790" s="139"/>
      <c r="B790" s="33"/>
      <c r="C790" s="130" t="s">
        <v>211</v>
      </c>
      <c r="D790" s="33"/>
      <c r="E790" s="131" t="s">
        <v>382</v>
      </c>
      <c r="F790" s="132">
        <f t="shared" si="520"/>
        <v>1261.8</v>
      </c>
      <c r="G790" s="132">
        <f t="shared" si="520"/>
        <v>1261.75</v>
      </c>
      <c r="H790" s="132">
        <f t="shared" si="520"/>
        <v>270</v>
      </c>
      <c r="I790" s="132">
        <f t="shared" si="520"/>
        <v>270</v>
      </c>
      <c r="J790" s="132">
        <f t="shared" si="519"/>
        <v>21.398850802456906</v>
      </c>
      <c r="K790" s="132">
        <f t="shared" si="521"/>
        <v>100</v>
      </c>
    </row>
    <row r="791" spans="1:11" ht="38.25" x14ac:dyDescent="0.25">
      <c r="A791" s="110"/>
      <c r="B791" s="27"/>
      <c r="C791" s="133" t="s">
        <v>212</v>
      </c>
      <c r="D791" s="27"/>
      <c r="E791" s="28" t="s">
        <v>213</v>
      </c>
      <c r="F791" s="29">
        <f t="shared" si="520"/>
        <v>1261.8</v>
      </c>
      <c r="G791" s="29">
        <f t="shared" si="520"/>
        <v>1261.75</v>
      </c>
      <c r="H791" s="29">
        <f t="shared" si="520"/>
        <v>270</v>
      </c>
      <c r="I791" s="29">
        <f t="shared" si="520"/>
        <v>270</v>
      </c>
      <c r="J791" s="29">
        <f t="shared" si="519"/>
        <v>21.398850802456906</v>
      </c>
      <c r="K791" s="29">
        <f t="shared" si="521"/>
        <v>100</v>
      </c>
    </row>
    <row r="792" spans="1:11" ht="25.5" x14ac:dyDescent="0.25">
      <c r="A792" s="110"/>
      <c r="B792" s="27"/>
      <c r="C792" s="133"/>
      <c r="D792" s="27" t="s">
        <v>57</v>
      </c>
      <c r="E792" s="28" t="s">
        <v>58</v>
      </c>
      <c r="F792" s="29">
        <v>1261.8</v>
      </c>
      <c r="G792" s="29">
        <v>1261.75</v>
      </c>
      <c r="H792" s="29">
        <v>270</v>
      </c>
      <c r="I792" s="29">
        <v>270</v>
      </c>
      <c r="J792" s="29">
        <f t="shared" si="519"/>
        <v>21.398850802456906</v>
      </c>
      <c r="K792" s="29">
        <f t="shared" si="521"/>
        <v>100</v>
      </c>
    </row>
    <row r="793" spans="1:11" x14ac:dyDescent="0.25">
      <c r="A793" s="111">
        <v>636</v>
      </c>
      <c r="B793" s="208"/>
      <c r="C793" s="209"/>
      <c r="D793" s="111"/>
      <c r="E793" s="112" t="s">
        <v>840</v>
      </c>
      <c r="F793" s="113">
        <f t="shared" ref="F793:I795" si="522">F794</f>
        <v>2681</v>
      </c>
      <c r="G793" s="113">
        <f t="shared" si="522"/>
        <v>2681</v>
      </c>
      <c r="H793" s="113">
        <f t="shared" si="522"/>
        <v>547.6</v>
      </c>
      <c r="I793" s="113">
        <f t="shared" si="522"/>
        <v>441.4</v>
      </c>
      <c r="J793" s="113">
        <f t="shared" si="519"/>
        <v>16.464005967922414</v>
      </c>
      <c r="K793" s="113">
        <f t="shared" si="521"/>
        <v>80.6062819576333</v>
      </c>
    </row>
    <row r="794" spans="1:11" x14ac:dyDescent="0.25">
      <c r="A794" s="110"/>
      <c r="B794" s="7" t="s">
        <v>705</v>
      </c>
      <c r="C794" s="115"/>
      <c r="D794" s="114"/>
      <c r="E794" s="116" t="s">
        <v>706</v>
      </c>
      <c r="F794" s="117">
        <f t="shared" si="522"/>
        <v>2681</v>
      </c>
      <c r="G794" s="117">
        <f t="shared" si="522"/>
        <v>2681</v>
      </c>
      <c r="H794" s="117">
        <f t="shared" si="522"/>
        <v>547.6</v>
      </c>
      <c r="I794" s="117">
        <f t="shared" si="522"/>
        <v>441.4</v>
      </c>
      <c r="J794" s="117">
        <f t="shared" si="519"/>
        <v>16.464005967922414</v>
      </c>
      <c r="K794" s="117">
        <f t="shared" si="521"/>
        <v>80.6062819576333</v>
      </c>
    </row>
    <row r="795" spans="1:11" ht="38.25" x14ac:dyDescent="0.25">
      <c r="A795" s="110"/>
      <c r="B795" s="7" t="s">
        <v>841</v>
      </c>
      <c r="C795" s="115"/>
      <c r="D795" s="7"/>
      <c r="E795" s="118" t="s">
        <v>842</v>
      </c>
      <c r="F795" s="117">
        <f t="shared" si="522"/>
        <v>2681</v>
      </c>
      <c r="G795" s="117">
        <f t="shared" si="522"/>
        <v>2681</v>
      </c>
      <c r="H795" s="117">
        <f t="shared" si="522"/>
        <v>547.6</v>
      </c>
      <c r="I795" s="117">
        <f t="shared" si="522"/>
        <v>441.4</v>
      </c>
      <c r="J795" s="117">
        <f t="shared" si="519"/>
        <v>16.464005967922414</v>
      </c>
      <c r="K795" s="117">
        <f t="shared" si="521"/>
        <v>80.6062819576333</v>
      </c>
    </row>
    <row r="796" spans="1:11" x14ac:dyDescent="0.25">
      <c r="A796" s="110"/>
      <c r="B796" s="27"/>
      <c r="C796" s="115" t="s">
        <v>714</v>
      </c>
      <c r="D796" s="7"/>
      <c r="E796" s="118" t="s">
        <v>988</v>
      </c>
      <c r="F796" s="117">
        <f>F797+F805</f>
        <v>2681</v>
      </c>
      <c r="G796" s="117">
        <f t="shared" ref="G796:I796" si="523">G797+G805</f>
        <v>2681</v>
      </c>
      <c r="H796" s="117">
        <f t="shared" ref="H796" si="524">H797+H805</f>
        <v>547.6</v>
      </c>
      <c r="I796" s="117">
        <f t="shared" si="523"/>
        <v>441.4</v>
      </c>
      <c r="J796" s="117">
        <f t="shared" si="519"/>
        <v>16.464005967922414</v>
      </c>
      <c r="K796" s="117">
        <f t="shared" si="521"/>
        <v>80.6062819576333</v>
      </c>
    </row>
    <row r="797" spans="1:11" ht="27" customHeight="1" x14ac:dyDescent="0.25">
      <c r="A797" s="110"/>
      <c r="B797" s="27"/>
      <c r="C797" s="133" t="s">
        <v>843</v>
      </c>
      <c r="D797" s="27"/>
      <c r="E797" s="28" t="s">
        <v>844</v>
      </c>
      <c r="F797" s="29">
        <f>F798+F800+F803</f>
        <v>2581</v>
      </c>
      <c r="G797" s="29">
        <f t="shared" ref="G797:I797" si="525">G798+G800+G803</f>
        <v>2581</v>
      </c>
      <c r="H797" s="29">
        <f t="shared" ref="H797" si="526">H798+H800+H803</f>
        <v>542.6</v>
      </c>
      <c r="I797" s="29">
        <f t="shared" si="525"/>
        <v>436.4</v>
      </c>
      <c r="J797" s="29">
        <f t="shared" si="519"/>
        <v>16.908175125920184</v>
      </c>
      <c r="K797" s="29">
        <f t="shared" si="521"/>
        <v>80.427570954662727</v>
      </c>
    </row>
    <row r="798" spans="1:11" x14ac:dyDescent="0.25">
      <c r="A798" s="110"/>
      <c r="B798" s="27"/>
      <c r="C798" s="133" t="s">
        <v>845</v>
      </c>
      <c r="D798" s="27"/>
      <c r="E798" s="28" t="s">
        <v>846</v>
      </c>
      <c r="F798" s="29">
        <f>F799</f>
        <v>1164</v>
      </c>
      <c r="G798" s="29">
        <f t="shared" ref="G798:I798" si="527">G799</f>
        <v>1164</v>
      </c>
      <c r="H798" s="29">
        <f t="shared" si="527"/>
        <v>194</v>
      </c>
      <c r="I798" s="29">
        <f t="shared" si="527"/>
        <v>194</v>
      </c>
      <c r="J798" s="29">
        <f t="shared" si="519"/>
        <v>16.666666666666664</v>
      </c>
      <c r="K798" s="29">
        <f t="shared" si="521"/>
        <v>100</v>
      </c>
    </row>
    <row r="799" spans="1:11" ht="39" x14ac:dyDescent="0.25">
      <c r="A799" s="110"/>
      <c r="B799" s="27"/>
      <c r="C799" s="133"/>
      <c r="D799" s="27" t="s">
        <v>26</v>
      </c>
      <c r="E799" s="26" t="s">
        <v>392</v>
      </c>
      <c r="F799" s="29">
        <v>1164</v>
      </c>
      <c r="G799" s="29">
        <v>1164</v>
      </c>
      <c r="H799" s="29">
        <v>194</v>
      </c>
      <c r="I799" s="29">
        <v>194</v>
      </c>
      <c r="J799" s="29">
        <f t="shared" si="519"/>
        <v>16.666666666666664</v>
      </c>
      <c r="K799" s="29">
        <f t="shared" si="521"/>
        <v>100</v>
      </c>
    </row>
    <row r="800" spans="1:11" ht="25.5" x14ac:dyDescent="0.25">
      <c r="A800" s="110"/>
      <c r="B800" s="27"/>
      <c r="C800" s="133" t="s">
        <v>847</v>
      </c>
      <c r="D800" s="27"/>
      <c r="E800" s="28" t="s">
        <v>848</v>
      </c>
      <c r="F800" s="29">
        <f>F801+F802</f>
        <v>1406</v>
      </c>
      <c r="G800" s="29">
        <f t="shared" ref="G800:I800" si="528">G801+G802</f>
        <v>1406</v>
      </c>
      <c r="H800" s="29">
        <f t="shared" ref="H800" si="529">H801+H802</f>
        <v>348.6</v>
      </c>
      <c r="I800" s="29">
        <f t="shared" si="528"/>
        <v>242.4</v>
      </c>
      <c r="J800" s="29">
        <f t="shared" si="519"/>
        <v>17.24039829302987</v>
      </c>
      <c r="K800" s="29">
        <f t="shared" si="521"/>
        <v>69.535283993115314</v>
      </c>
    </row>
    <row r="801" spans="1:11" ht="39" x14ac:dyDescent="0.25">
      <c r="A801" s="110"/>
      <c r="B801" s="27"/>
      <c r="C801" s="133"/>
      <c r="D801" s="27" t="s">
        <v>26</v>
      </c>
      <c r="E801" s="26" t="s">
        <v>392</v>
      </c>
      <c r="F801" s="29">
        <v>1365.3</v>
      </c>
      <c r="G801" s="29">
        <v>1365.3</v>
      </c>
      <c r="H801" s="29">
        <v>343</v>
      </c>
      <c r="I801" s="29">
        <v>236.8</v>
      </c>
      <c r="J801" s="29">
        <f t="shared" si="519"/>
        <v>17.344173441734419</v>
      </c>
      <c r="K801" s="29">
        <f t="shared" si="521"/>
        <v>69.037900874635568</v>
      </c>
    </row>
    <row r="802" spans="1:11" ht="25.5" x14ac:dyDescent="0.25">
      <c r="A802" s="110"/>
      <c r="B802" s="27"/>
      <c r="C802" s="133"/>
      <c r="D802" s="27" t="s">
        <v>14</v>
      </c>
      <c r="E802" s="30" t="s">
        <v>15</v>
      </c>
      <c r="F802" s="29">
        <v>40.700000000000003</v>
      </c>
      <c r="G802" s="29">
        <v>40.700000000000003</v>
      </c>
      <c r="H802" s="29">
        <v>5.6</v>
      </c>
      <c r="I802" s="29">
        <v>5.6</v>
      </c>
      <c r="J802" s="29">
        <f t="shared" si="519"/>
        <v>13.759213759213756</v>
      </c>
      <c r="K802" s="29">
        <f t="shared" si="521"/>
        <v>100</v>
      </c>
    </row>
    <row r="803" spans="1:11" x14ac:dyDescent="0.25">
      <c r="A803" s="224"/>
      <c r="B803" s="27"/>
      <c r="C803" s="133" t="s">
        <v>337</v>
      </c>
      <c r="D803" s="27"/>
      <c r="E803" s="28" t="s">
        <v>338</v>
      </c>
      <c r="F803" s="29">
        <f>F804</f>
        <v>11</v>
      </c>
      <c r="G803" s="29">
        <f t="shared" ref="G803:I803" si="530">G804</f>
        <v>11</v>
      </c>
      <c r="H803" s="29">
        <f t="shared" si="530"/>
        <v>0</v>
      </c>
      <c r="I803" s="29">
        <f t="shared" si="530"/>
        <v>0</v>
      </c>
      <c r="J803" s="29">
        <f t="shared" si="519"/>
        <v>0</v>
      </c>
      <c r="K803" s="29"/>
    </row>
    <row r="804" spans="1:11" ht="25.5" x14ac:dyDescent="0.25">
      <c r="A804" s="224"/>
      <c r="B804" s="27"/>
      <c r="C804" s="133"/>
      <c r="D804" s="27" t="s">
        <v>14</v>
      </c>
      <c r="E804" s="28" t="s">
        <v>15</v>
      </c>
      <c r="F804" s="29">
        <v>11</v>
      </c>
      <c r="G804" s="29">
        <v>11</v>
      </c>
      <c r="H804" s="29">
        <v>0</v>
      </c>
      <c r="I804" s="29">
        <v>0</v>
      </c>
      <c r="J804" s="29">
        <f t="shared" si="519"/>
        <v>0</v>
      </c>
      <c r="K804" s="29"/>
    </row>
    <row r="805" spans="1:11" ht="38.25" x14ac:dyDescent="0.25">
      <c r="A805" s="224"/>
      <c r="B805" s="27"/>
      <c r="C805" s="115" t="s">
        <v>339</v>
      </c>
      <c r="D805" s="7"/>
      <c r="E805" s="118" t="s">
        <v>987</v>
      </c>
      <c r="F805" s="117">
        <f t="shared" ref="F805:I806" si="531">F806</f>
        <v>100</v>
      </c>
      <c r="G805" s="117">
        <f t="shared" si="531"/>
        <v>100</v>
      </c>
      <c r="H805" s="117">
        <f t="shared" si="531"/>
        <v>5</v>
      </c>
      <c r="I805" s="117">
        <f t="shared" si="531"/>
        <v>5</v>
      </c>
      <c r="J805" s="117">
        <f t="shared" si="519"/>
        <v>5</v>
      </c>
      <c r="K805" s="117">
        <f t="shared" si="521"/>
        <v>100</v>
      </c>
    </row>
    <row r="806" spans="1:11" ht="25.5" x14ac:dyDescent="0.25">
      <c r="A806" s="114"/>
      <c r="B806" s="27"/>
      <c r="C806" s="133" t="s">
        <v>351</v>
      </c>
      <c r="D806" s="27"/>
      <c r="E806" s="30" t="s">
        <v>352</v>
      </c>
      <c r="F806" s="29">
        <f t="shared" si="531"/>
        <v>100</v>
      </c>
      <c r="G806" s="29">
        <f t="shared" si="531"/>
        <v>100</v>
      </c>
      <c r="H806" s="29">
        <f t="shared" si="531"/>
        <v>5</v>
      </c>
      <c r="I806" s="29">
        <f t="shared" si="531"/>
        <v>5</v>
      </c>
      <c r="J806" s="29">
        <f t="shared" si="519"/>
        <v>5</v>
      </c>
      <c r="K806" s="29">
        <f t="shared" si="521"/>
        <v>100</v>
      </c>
    </row>
    <row r="807" spans="1:11" ht="25.5" x14ac:dyDescent="0.25">
      <c r="A807" s="110"/>
      <c r="B807" s="27"/>
      <c r="C807" s="133"/>
      <c r="D807" s="27" t="s">
        <v>14</v>
      </c>
      <c r="E807" s="30" t="s">
        <v>15</v>
      </c>
      <c r="F807" s="29">
        <v>100</v>
      </c>
      <c r="G807" s="29">
        <v>100</v>
      </c>
      <c r="H807" s="29">
        <v>5</v>
      </c>
      <c r="I807" s="29">
        <v>5</v>
      </c>
      <c r="J807" s="29">
        <f t="shared" si="519"/>
        <v>5</v>
      </c>
      <c r="K807" s="29">
        <f t="shared" si="521"/>
        <v>100</v>
      </c>
    </row>
    <row r="808" spans="1:11" ht="25.5" x14ac:dyDescent="0.25">
      <c r="A808" s="111">
        <v>651</v>
      </c>
      <c r="B808" s="208"/>
      <c r="C808" s="209"/>
      <c r="D808" s="111"/>
      <c r="E808" s="112" t="s">
        <v>849</v>
      </c>
      <c r="F808" s="113">
        <f>F809</f>
        <v>8022.5</v>
      </c>
      <c r="G808" s="113">
        <f t="shared" ref="G808:I808" si="532">G809</f>
        <v>8022.5</v>
      </c>
      <c r="H808" s="113">
        <f t="shared" si="532"/>
        <v>2032.4</v>
      </c>
      <c r="I808" s="113">
        <f t="shared" si="532"/>
        <v>1452.8</v>
      </c>
      <c r="J808" s="113">
        <f t="shared" si="519"/>
        <v>18.109068245559364</v>
      </c>
      <c r="K808" s="113">
        <f t="shared" si="521"/>
        <v>71.481991733910647</v>
      </c>
    </row>
    <row r="809" spans="1:11" x14ac:dyDescent="0.25">
      <c r="A809" s="110"/>
      <c r="B809" s="7" t="s">
        <v>705</v>
      </c>
      <c r="C809" s="115"/>
      <c r="D809" s="114"/>
      <c r="E809" s="116" t="s">
        <v>706</v>
      </c>
      <c r="F809" s="117">
        <f>F810+F820</f>
        <v>8022.5</v>
      </c>
      <c r="G809" s="117">
        <f t="shared" ref="G809:I809" si="533">G810+G820</f>
        <v>8022.5</v>
      </c>
      <c r="H809" s="117">
        <f t="shared" ref="H809" si="534">H810+H820</f>
        <v>2032.4</v>
      </c>
      <c r="I809" s="117">
        <f t="shared" si="533"/>
        <v>1452.8</v>
      </c>
      <c r="J809" s="117">
        <f t="shared" si="519"/>
        <v>18.109068245559364</v>
      </c>
      <c r="K809" s="117">
        <f t="shared" si="521"/>
        <v>71.481991733910647</v>
      </c>
    </row>
    <row r="810" spans="1:11" ht="25.5" x14ac:dyDescent="0.25">
      <c r="A810" s="110"/>
      <c r="B810" s="7" t="s">
        <v>850</v>
      </c>
      <c r="C810" s="115"/>
      <c r="D810" s="114"/>
      <c r="E810" s="116" t="s">
        <v>851</v>
      </c>
      <c r="F810" s="117">
        <f t="shared" ref="F810:I813" si="535">F811</f>
        <v>7259.5</v>
      </c>
      <c r="G810" s="117">
        <f t="shared" si="535"/>
        <v>7259.5</v>
      </c>
      <c r="H810" s="117">
        <f t="shared" si="535"/>
        <v>2032.4</v>
      </c>
      <c r="I810" s="117">
        <f t="shared" si="535"/>
        <v>1452.8</v>
      </c>
      <c r="J810" s="117">
        <f t="shared" si="519"/>
        <v>20.012397548040497</v>
      </c>
      <c r="K810" s="117">
        <f t="shared" si="521"/>
        <v>71.481991733910647</v>
      </c>
    </row>
    <row r="811" spans="1:11" ht="25.5" x14ac:dyDescent="0.25">
      <c r="A811" s="110"/>
      <c r="B811" s="7"/>
      <c r="C811" s="115" t="s">
        <v>7</v>
      </c>
      <c r="D811" s="114"/>
      <c r="E811" s="116" t="s">
        <v>8</v>
      </c>
      <c r="F811" s="117">
        <f t="shared" si="535"/>
        <v>7259.5</v>
      </c>
      <c r="G811" s="117">
        <f t="shared" si="535"/>
        <v>7259.5</v>
      </c>
      <c r="H811" s="117">
        <f t="shared" si="535"/>
        <v>2032.4</v>
      </c>
      <c r="I811" s="117">
        <f t="shared" si="535"/>
        <v>1452.8</v>
      </c>
      <c r="J811" s="117">
        <f t="shared" si="519"/>
        <v>20.012397548040497</v>
      </c>
      <c r="K811" s="117">
        <f t="shared" si="521"/>
        <v>71.481991733910647</v>
      </c>
    </row>
    <row r="812" spans="1:11" ht="25.5" x14ac:dyDescent="0.25">
      <c r="A812" s="145"/>
      <c r="B812" s="120"/>
      <c r="C812" s="121" t="s">
        <v>9</v>
      </c>
      <c r="D812" s="120"/>
      <c r="E812" s="122" t="s">
        <v>10</v>
      </c>
      <c r="F812" s="123">
        <f t="shared" si="535"/>
        <v>7259.5</v>
      </c>
      <c r="G812" s="123">
        <f t="shared" si="535"/>
        <v>7259.5</v>
      </c>
      <c r="H812" s="123">
        <f t="shared" si="535"/>
        <v>2032.4</v>
      </c>
      <c r="I812" s="123">
        <f t="shared" si="535"/>
        <v>1452.8</v>
      </c>
      <c r="J812" s="123">
        <f t="shared" si="519"/>
        <v>20.012397548040497</v>
      </c>
      <c r="K812" s="123">
        <f t="shared" si="521"/>
        <v>71.481991733910647</v>
      </c>
    </row>
    <row r="813" spans="1:11" ht="25.5" x14ac:dyDescent="0.25">
      <c r="A813" s="124"/>
      <c r="B813" s="125"/>
      <c r="C813" s="126" t="s">
        <v>22</v>
      </c>
      <c r="D813" s="125"/>
      <c r="E813" s="127" t="s">
        <v>23</v>
      </c>
      <c r="F813" s="128">
        <f t="shared" si="535"/>
        <v>7259.5</v>
      </c>
      <c r="G813" s="128">
        <f t="shared" si="535"/>
        <v>7259.5</v>
      </c>
      <c r="H813" s="128">
        <f t="shared" si="535"/>
        <v>2032.4</v>
      </c>
      <c r="I813" s="128">
        <f t="shared" si="535"/>
        <v>1452.8</v>
      </c>
      <c r="J813" s="128">
        <f t="shared" si="519"/>
        <v>20.012397548040497</v>
      </c>
      <c r="K813" s="128">
        <f t="shared" si="521"/>
        <v>71.481991733910647</v>
      </c>
    </row>
    <row r="814" spans="1:11" ht="38.25" x14ac:dyDescent="0.25">
      <c r="A814" s="129"/>
      <c r="B814" s="33"/>
      <c r="C814" s="130" t="s">
        <v>24</v>
      </c>
      <c r="D814" s="33"/>
      <c r="E814" s="131" t="s">
        <v>402</v>
      </c>
      <c r="F814" s="132">
        <f>F815+F818</f>
        <v>7259.5</v>
      </c>
      <c r="G814" s="132">
        <f t="shared" ref="G814:I814" si="536">G815+G818</f>
        <v>7259.5</v>
      </c>
      <c r="H814" s="132">
        <f t="shared" ref="H814" si="537">H815+H818</f>
        <v>2032.4</v>
      </c>
      <c r="I814" s="132">
        <f t="shared" si="536"/>
        <v>1452.8</v>
      </c>
      <c r="J814" s="132">
        <f t="shared" si="519"/>
        <v>20.012397548040497</v>
      </c>
      <c r="K814" s="132">
        <f t="shared" si="521"/>
        <v>71.481991733910647</v>
      </c>
    </row>
    <row r="815" spans="1:11" ht="25.5" x14ac:dyDescent="0.25">
      <c r="A815" s="114"/>
      <c r="B815" s="27"/>
      <c r="C815" s="133" t="s">
        <v>27</v>
      </c>
      <c r="D815" s="27"/>
      <c r="E815" s="28" t="s">
        <v>868</v>
      </c>
      <c r="F815" s="29">
        <f>F816+F817</f>
        <v>7226.5</v>
      </c>
      <c r="G815" s="29">
        <f t="shared" ref="G815:I815" si="538">G816+G817</f>
        <v>7226.5</v>
      </c>
      <c r="H815" s="29">
        <f t="shared" ref="H815" si="539">H816+H817</f>
        <v>2019.9</v>
      </c>
      <c r="I815" s="29">
        <f t="shared" si="538"/>
        <v>1440.3</v>
      </c>
      <c r="J815" s="29">
        <f t="shared" si="519"/>
        <v>19.930810212412648</v>
      </c>
      <c r="K815" s="29">
        <f t="shared" si="521"/>
        <v>71.305510173770969</v>
      </c>
    </row>
    <row r="816" spans="1:11" ht="39" x14ac:dyDescent="0.25">
      <c r="A816" s="110"/>
      <c r="B816" s="27"/>
      <c r="C816" s="133"/>
      <c r="D816" s="27" t="s">
        <v>26</v>
      </c>
      <c r="E816" s="26" t="s">
        <v>392</v>
      </c>
      <c r="F816" s="29">
        <v>6797.3</v>
      </c>
      <c r="G816" s="29">
        <v>6797.3</v>
      </c>
      <c r="H816" s="29">
        <v>1721</v>
      </c>
      <c r="I816" s="29">
        <v>1142</v>
      </c>
      <c r="J816" s="29">
        <f t="shared" si="519"/>
        <v>16.800788548394216</v>
      </c>
      <c r="K816" s="29">
        <f t="shared" si="521"/>
        <v>66.356769320162698</v>
      </c>
    </row>
    <row r="817" spans="1:11" ht="25.5" x14ac:dyDescent="0.25">
      <c r="A817" s="110"/>
      <c r="B817" s="27"/>
      <c r="C817" s="133"/>
      <c r="D817" s="27" t="s">
        <v>14</v>
      </c>
      <c r="E817" s="30" t="s">
        <v>15</v>
      </c>
      <c r="F817" s="29">
        <f>421.2+8</f>
        <v>429.2</v>
      </c>
      <c r="G817" s="29">
        <f t="shared" ref="G817" si="540">421.2+8</f>
        <v>429.2</v>
      </c>
      <c r="H817" s="29">
        <v>298.89999999999998</v>
      </c>
      <c r="I817" s="29">
        <v>298.3</v>
      </c>
      <c r="J817" s="29">
        <f t="shared" si="519"/>
        <v>69.501397949673816</v>
      </c>
      <c r="K817" s="29">
        <f t="shared" si="521"/>
        <v>99.79926396788224</v>
      </c>
    </row>
    <row r="818" spans="1:11" ht="51" x14ac:dyDescent="0.25">
      <c r="A818" s="110"/>
      <c r="B818" s="27"/>
      <c r="C818" s="133" t="s">
        <v>30</v>
      </c>
      <c r="D818" s="27"/>
      <c r="E818" s="28" t="s">
        <v>867</v>
      </c>
      <c r="F818" s="29">
        <f>F819</f>
        <v>33</v>
      </c>
      <c r="G818" s="29">
        <f t="shared" ref="G818:I818" si="541">G819</f>
        <v>33</v>
      </c>
      <c r="H818" s="29">
        <f t="shared" si="541"/>
        <v>12.5</v>
      </c>
      <c r="I818" s="29">
        <f t="shared" si="541"/>
        <v>12.5</v>
      </c>
      <c r="J818" s="29">
        <f t="shared" si="519"/>
        <v>37.878787878787875</v>
      </c>
      <c r="K818" s="29">
        <f t="shared" si="521"/>
        <v>100</v>
      </c>
    </row>
    <row r="819" spans="1:11" ht="25.5" x14ac:dyDescent="0.25">
      <c r="A819" s="136"/>
      <c r="B819" s="27"/>
      <c r="C819" s="133"/>
      <c r="D819" s="27" t="s">
        <v>14</v>
      </c>
      <c r="E819" s="30" t="s">
        <v>15</v>
      </c>
      <c r="F819" s="29">
        <v>33</v>
      </c>
      <c r="G819" s="29">
        <v>33</v>
      </c>
      <c r="H819" s="29">
        <v>12.5</v>
      </c>
      <c r="I819" s="29">
        <v>12.5</v>
      </c>
      <c r="J819" s="29">
        <f t="shared" si="519"/>
        <v>37.878787878787875</v>
      </c>
      <c r="K819" s="29">
        <f t="shared" si="521"/>
        <v>100</v>
      </c>
    </row>
    <row r="820" spans="1:11" x14ac:dyDescent="0.25">
      <c r="A820" s="136"/>
      <c r="B820" s="7" t="s">
        <v>852</v>
      </c>
      <c r="C820" s="115"/>
      <c r="D820" s="7"/>
      <c r="E820" s="118" t="s">
        <v>853</v>
      </c>
      <c r="F820" s="117">
        <f t="shared" ref="F820:I823" si="542">F821</f>
        <v>763</v>
      </c>
      <c r="G820" s="117">
        <f t="shared" si="542"/>
        <v>763</v>
      </c>
      <c r="H820" s="117">
        <f t="shared" si="542"/>
        <v>0</v>
      </c>
      <c r="I820" s="117">
        <f t="shared" si="542"/>
        <v>0</v>
      </c>
      <c r="J820" s="117">
        <f t="shared" si="519"/>
        <v>0</v>
      </c>
      <c r="K820" s="117"/>
    </row>
    <row r="821" spans="1:11" x14ac:dyDescent="0.25">
      <c r="A821" s="136"/>
      <c r="B821" s="7"/>
      <c r="C821" s="115" t="s">
        <v>714</v>
      </c>
      <c r="D821" s="7"/>
      <c r="E821" s="118" t="s">
        <v>988</v>
      </c>
      <c r="F821" s="117">
        <f t="shared" si="542"/>
        <v>763</v>
      </c>
      <c r="G821" s="117">
        <f t="shared" si="542"/>
        <v>763</v>
      </c>
      <c r="H821" s="117">
        <f t="shared" si="542"/>
        <v>0</v>
      </c>
      <c r="I821" s="117">
        <f t="shared" si="542"/>
        <v>0</v>
      </c>
      <c r="J821" s="117">
        <f t="shared" si="519"/>
        <v>0</v>
      </c>
      <c r="K821" s="117"/>
    </row>
    <row r="822" spans="1:11" ht="38.25" x14ac:dyDescent="0.25">
      <c r="A822" s="136"/>
      <c r="B822" s="7"/>
      <c r="C822" s="115" t="s">
        <v>339</v>
      </c>
      <c r="D822" s="7"/>
      <c r="E822" s="118" t="s">
        <v>987</v>
      </c>
      <c r="F822" s="117">
        <f t="shared" si="542"/>
        <v>763</v>
      </c>
      <c r="G822" s="117">
        <f t="shared" si="542"/>
        <v>763</v>
      </c>
      <c r="H822" s="117">
        <f t="shared" si="542"/>
        <v>0</v>
      </c>
      <c r="I822" s="117">
        <f t="shared" si="542"/>
        <v>0</v>
      </c>
      <c r="J822" s="117">
        <f t="shared" si="519"/>
        <v>0</v>
      </c>
      <c r="K822" s="117"/>
    </row>
    <row r="823" spans="1:11" ht="25.5" x14ac:dyDescent="0.25">
      <c r="A823" s="136"/>
      <c r="B823" s="27"/>
      <c r="C823" s="133" t="s">
        <v>348</v>
      </c>
      <c r="D823" s="27"/>
      <c r="E823" s="30" t="s">
        <v>854</v>
      </c>
      <c r="F823" s="29">
        <f t="shared" si="542"/>
        <v>763</v>
      </c>
      <c r="G823" s="29">
        <f t="shared" si="542"/>
        <v>763</v>
      </c>
      <c r="H823" s="29">
        <f t="shared" si="542"/>
        <v>0</v>
      </c>
      <c r="I823" s="29">
        <f t="shared" si="542"/>
        <v>0</v>
      </c>
      <c r="J823" s="29">
        <f t="shared" si="519"/>
        <v>0</v>
      </c>
      <c r="K823" s="29"/>
    </row>
    <row r="824" spans="1:11" x14ac:dyDescent="0.25">
      <c r="A824" s="136"/>
      <c r="B824" s="27"/>
      <c r="C824" s="133"/>
      <c r="D824" s="27" t="s">
        <v>28</v>
      </c>
      <c r="E824" s="30" t="s">
        <v>29</v>
      </c>
      <c r="F824" s="29">
        <v>763</v>
      </c>
      <c r="G824" s="29">
        <v>763</v>
      </c>
      <c r="H824" s="29">
        <v>0</v>
      </c>
      <c r="I824" s="29">
        <v>0</v>
      </c>
      <c r="J824" s="29">
        <f t="shared" si="519"/>
        <v>0</v>
      </c>
      <c r="K824" s="29"/>
    </row>
    <row r="825" spans="1:11" x14ac:dyDescent="0.25">
      <c r="A825" s="227"/>
      <c r="B825" s="228"/>
      <c r="C825" s="228"/>
      <c r="D825" s="228"/>
      <c r="E825" s="229" t="s">
        <v>358</v>
      </c>
      <c r="F825" s="230">
        <f>F8+F793+F808+F653+F463</f>
        <v>878934.19</v>
      </c>
      <c r="G825" s="230">
        <f>G8+G793+G808+G653+G463</f>
        <v>879144.62899999996</v>
      </c>
      <c r="H825" s="230">
        <f>H8+H793+H808+H653+H463</f>
        <v>156708.671</v>
      </c>
      <c r="I825" s="230">
        <f>I8+I793+I808+I653+I463</f>
        <v>154409.753</v>
      </c>
      <c r="J825" s="230">
        <f>I825/G825*100</f>
        <v>17.563634913590537</v>
      </c>
      <c r="K825" s="230">
        <f t="shared" si="521"/>
        <v>98.5329988536499</v>
      </c>
    </row>
    <row r="826" spans="1:11" x14ac:dyDescent="0.25">
      <c r="A826" s="231"/>
      <c r="B826" s="232"/>
      <c r="C826" s="232"/>
      <c r="D826" s="232"/>
      <c r="E826" s="34" t="s">
        <v>3</v>
      </c>
      <c r="F826" s="233"/>
      <c r="G826" s="233"/>
      <c r="H826" s="233"/>
      <c r="I826" s="233"/>
    </row>
    <row r="827" spans="1:11" x14ac:dyDescent="0.25">
      <c r="A827" s="234"/>
      <c r="B827" s="234"/>
      <c r="C827" s="234"/>
      <c r="D827" s="234"/>
      <c r="E827" s="235"/>
      <c r="F827" s="236"/>
      <c r="G827" s="236"/>
      <c r="H827" s="236"/>
      <c r="I827" s="236"/>
    </row>
    <row r="828" spans="1:11" x14ac:dyDescent="0.25">
      <c r="A828" s="234"/>
      <c r="B828" s="234"/>
      <c r="C828" s="234"/>
      <c r="D828" s="234"/>
      <c r="E828" s="235"/>
      <c r="F828" s="236"/>
      <c r="G828" s="236"/>
      <c r="H828" s="236"/>
      <c r="I828" s="236"/>
    </row>
    <row r="830" spans="1:11" x14ac:dyDescent="0.25">
      <c r="E830" s="237"/>
    </row>
    <row r="831" spans="1:11" x14ac:dyDescent="0.25">
      <c r="F831" s="42"/>
      <c r="G831" s="42"/>
      <c r="H831" s="42"/>
      <c r="I831" s="42"/>
    </row>
    <row r="833" spans="6:9" x14ac:dyDescent="0.25">
      <c r="F833" s="42"/>
      <c r="G833" s="42"/>
      <c r="H833" s="42"/>
      <c r="I833" s="42"/>
    </row>
    <row r="834" spans="6:9" x14ac:dyDescent="0.25">
      <c r="F834" s="42"/>
      <c r="G834" s="42"/>
      <c r="H834" s="42"/>
      <c r="I834" s="42"/>
    </row>
    <row r="835" spans="6:9" x14ac:dyDescent="0.25">
      <c r="F835" s="42"/>
      <c r="G835" s="42"/>
      <c r="H835" s="42"/>
      <c r="I835" s="42"/>
    </row>
    <row r="836" spans="6:9" x14ac:dyDescent="0.25">
      <c r="F836" s="42"/>
      <c r="G836" s="42"/>
      <c r="H836" s="42"/>
      <c r="I836" s="42"/>
    </row>
    <row r="837" spans="6:9" x14ac:dyDescent="0.25">
      <c r="F837" s="42"/>
      <c r="G837" s="42"/>
      <c r="H837" s="42"/>
      <c r="I837" s="42"/>
    </row>
    <row r="838" spans="6:9" x14ac:dyDescent="0.25">
      <c r="F838" s="42"/>
      <c r="G838" s="42"/>
      <c r="H838" s="42"/>
      <c r="I838" s="42"/>
    </row>
    <row r="839" spans="6:9" x14ac:dyDescent="0.25">
      <c r="F839" s="42"/>
      <c r="G839" s="42"/>
      <c r="H839" s="42"/>
      <c r="I839" s="42"/>
    </row>
    <row r="840" spans="6:9" x14ac:dyDescent="0.25">
      <c r="F840" s="42"/>
      <c r="G840" s="42"/>
      <c r="H840" s="42"/>
      <c r="I840" s="42"/>
    </row>
    <row r="842" spans="6:9" x14ac:dyDescent="0.25">
      <c r="F842" s="42"/>
      <c r="G842" s="42"/>
      <c r="H842" s="42"/>
      <c r="I842" s="42"/>
    </row>
    <row r="843" spans="6:9" x14ac:dyDescent="0.25">
      <c r="F843" s="42"/>
      <c r="G843" s="42"/>
      <c r="H843" s="42"/>
      <c r="I843" s="42"/>
    </row>
    <row r="844" spans="6:9" x14ac:dyDescent="0.25">
      <c r="F844" s="42"/>
      <c r="G844" s="42"/>
      <c r="H844" s="42"/>
      <c r="I844" s="42"/>
    </row>
    <row r="845" spans="6:9" x14ac:dyDescent="0.25">
      <c r="F845" s="42"/>
      <c r="G845" s="42"/>
      <c r="H845" s="42"/>
      <c r="I845" s="42"/>
    </row>
  </sheetData>
  <autoFilter ref="A7:K826"/>
  <mergeCells count="5">
    <mergeCell ref="A6:F6"/>
    <mergeCell ref="E5:F5"/>
    <mergeCell ref="I1:K1"/>
    <mergeCell ref="J2:K2"/>
    <mergeCell ref="J3:K3"/>
  </mergeCells>
  <pageMargins left="0.39370078740157483" right="0.23622047244094491" top="0.19685039370078741" bottom="0.19685039370078741" header="0" footer="0"/>
  <pageSetup paperSize="9" scale="49" orientation="portrait" r:id="rId1"/>
  <rowBreaks count="5" manualBreakCount="5">
    <brk id="189" max="10" man="1"/>
    <brk id="259" max="10" man="1"/>
    <brk id="326" max="10" man="1"/>
    <brk id="400" max="10" man="1"/>
    <brk id="462" max="10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G19"/>
  <sheetViews>
    <sheetView view="pageBreakPreview" zoomScale="83" zoomScaleNormal="80" zoomScaleSheetLayoutView="83" workbookViewId="0">
      <selection activeCell="A5" sqref="A5:G5"/>
    </sheetView>
  </sheetViews>
  <sheetFormatPr defaultRowHeight="15" x14ac:dyDescent="0.25"/>
  <cols>
    <col min="1" max="1" width="25" customWidth="1"/>
    <col min="2" max="2" width="39" customWidth="1"/>
    <col min="3" max="3" width="11.85546875" customWidth="1"/>
    <col min="4" max="4" width="12.140625" customWidth="1"/>
    <col min="5" max="5" width="11.5703125" customWidth="1"/>
  </cols>
  <sheetData>
    <row r="1" spans="1:7" x14ac:dyDescent="0.25">
      <c r="A1" s="1"/>
      <c r="B1" s="1"/>
      <c r="C1" s="372" t="s">
        <v>3</v>
      </c>
      <c r="D1" s="372"/>
      <c r="E1" s="372"/>
      <c r="F1" s="372"/>
      <c r="G1" s="372"/>
    </row>
    <row r="2" spans="1:7" ht="15" customHeight="1" x14ac:dyDescent="0.25">
      <c r="A2" s="1"/>
      <c r="B2" s="35"/>
      <c r="C2" s="366" t="s">
        <v>3</v>
      </c>
      <c r="D2" s="366"/>
      <c r="E2" s="366"/>
      <c r="F2" s="366"/>
      <c r="G2" s="366"/>
    </row>
    <row r="3" spans="1:7" x14ac:dyDescent="0.25">
      <c r="A3" s="1"/>
      <c r="B3" s="36"/>
      <c r="C3" s="373" t="s">
        <v>3</v>
      </c>
      <c r="D3" s="373"/>
      <c r="E3" s="373"/>
      <c r="F3" s="373"/>
      <c r="G3" s="373"/>
    </row>
    <row r="4" spans="1:7" ht="15" customHeight="1" x14ac:dyDescent="0.25">
      <c r="A4" s="1"/>
      <c r="B4" s="254"/>
      <c r="C4" s="366"/>
      <c r="D4" s="366"/>
      <c r="E4" s="366"/>
    </row>
    <row r="5" spans="1:7" ht="45" customHeight="1" x14ac:dyDescent="0.25">
      <c r="A5" s="371" t="s">
        <v>1057</v>
      </c>
      <c r="B5" s="371"/>
      <c r="C5" s="371"/>
      <c r="D5" s="371"/>
      <c r="E5" s="371"/>
      <c r="F5" s="371"/>
      <c r="G5" s="371"/>
    </row>
    <row r="6" spans="1:7" ht="23.25" customHeight="1" x14ac:dyDescent="0.25">
      <c r="A6" s="1"/>
      <c r="B6" s="370" t="s">
        <v>1</v>
      </c>
      <c r="C6" s="370"/>
      <c r="D6" s="370"/>
      <c r="E6" s="370"/>
      <c r="F6" s="370"/>
      <c r="G6" s="370"/>
    </row>
    <row r="7" spans="1:7" ht="71.25" customHeight="1" x14ac:dyDescent="0.25">
      <c r="A7" s="16" t="s">
        <v>1045</v>
      </c>
      <c r="B7" s="16" t="s">
        <v>1046</v>
      </c>
      <c r="C7" s="16" t="s">
        <v>1002</v>
      </c>
      <c r="D7" s="16" t="s">
        <v>1005</v>
      </c>
      <c r="E7" s="16" t="s">
        <v>1006</v>
      </c>
      <c r="F7" s="16" t="s">
        <v>1003</v>
      </c>
      <c r="G7" s="16" t="s">
        <v>1004</v>
      </c>
    </row>
    <row r="8" spans="1:7" ht="15" hidden="1" customHeight="1" x14ac:dyDescent="0.25">
      <c r="A8" s="17"/>
      <c r="B8" s="17"/>
      <c r="C8" s="17"/>
      <c r="D8" s="17"/>
      <c r="E8" s="17"/>
      <c r="F8" s="17"/>
      <c r="G8" s="17"/>
    </row>
    <row r="9" spans="1:7" ht="45" x14ac:dyDescent="0.25">
      <c r="A9" s="18" t="s">
        <v>363</v>
      </c>
      <c r="B9" s="21" t="s">
        <v>364</v>
      </c>
      <c r="C9" s="23">
        <f>C10</f>
        <v>38023.489999999991</v>
      </c>
      <c r="D9" s="23">
        <f>D10</f>
        <v>144.82099999999627</v>
      </c>
      <c r="E9" s="23">
        <f>E10</f>
        <v>-2154.0970000000088</v>
      </c>
      <c r="F9" s="23">
        <f>E9/C9*100</f>
        <v>-5.6651743435439759</v>
      </c>
      <c r="G9" s="23">
        <f>E9/D9*100</f>
        <v>-1487.4203326866023</v>
      </c>
    </row>
    <row r="10" spans="1:7" ht="30" x14ac:dyDescent="0.25">
      <c r="A10" s="18" t="s">
        <v>2</v>
      </c>
      <c r="B10" s="21" t="s">
        <v>365</v>
      </c>
      <c r="C10" s="23">
        <f>(C14+C15)</f>
        <v>38023.489999999991</v>
      </c>
      <c r="D10" s="23">
        <f>(D14+D15)</f>
        <v>144.82099999999627</v>
      </c>
      <c r="E10" s="23">
        <f>(E14+E15)</f>
        <v>-2154.0970000000088</v>
      </c>
      <c r="F10" s="23">
        <f t="shared" ref="F10:F18" si="0">E10/C10*100</f>
        <v>-5.6651743435439759</v>
      </c>
      <c r="G10" s="23">
        <f t="shared" ref="G10:G18" si="1">E10/D10*100</f>
        <v>-1487.4203326866023</v>
      </c>
    </row>
    <row r="11" spans="1:7" ht="34.5" customHeight="1" x14ac:dyDescent="0.25">
      <c r="A11" s="17" t="s">
        <v>366</v>
      </c>
      <c r="B11" s="22" t="s">
        <v>367</v>
      </c>
      <c r="C11" s="24">
        <f t="shared" ref="C11:E12" si="2">C12</f>
        <v>-840910.7</v>
      </c>
      <c r="D11" s="24">
        <f t="shared" si="2"/>
        <v>-156563.85</v>
      </c>
      <c r="E11" s="24">
        <f t="shared" si="2"/>
        <v>-156563.85</v>
      </c>
      <c r="F11" s="23">
        <f t="shared" si="0"/>
        <v>18.618368157284717</v>
      </c>
      <c r="G11" s="23">
        <f t="shared" si="1"/>
        <v>100</v>
      </c>
    </row>
    <row r="12" spans="1:7" ht="30" x14ac:dyDescent="0.25">
      <c r="A12" s="17" t="s">
        <v>368</v>
      </c>
      <c r="B12" s="22" t="s">
        <v>369</v>
      </c>
      <c r="C12" s="24">
        <f t="shared" si="2"/>
        <v>-840910.7</v>
      </c>
      <c r="D12" s="24">
        <f t="shared" si="2"/>
        <v>-156563.85</v>
      </c>
      <c r="E12" s="24">
        <f t="shared" si="2"/>
        <v>-156563.85</v>
      </c>
      <c r="F12" s="23">
        <f t="shared" si="0"/>
        <v>18.618368157284717</v>
      </c>
      <c r="G12" s="23">
        <f t="shared" si="1"/>
        <v>100</v>
      </c>
    </row>
    <row r="13" spans="1:7" ht="30" x14ac:dyDescent="0.25">
      <c r="A13" s="17" t="s">
        <v>370</v>
      </c>
      <c r="B13" s="22" t="s">
        <v>371</v>
      </c>
      <c r="C13" s="24">
        <f>C14</f>
        <v>-840910.7</v>
      </c>
      <c r="D13" s="24">
        <f>D14</f>
        <v>-156563.85</v>
      </c>
      <c r="E13" s="24">
        <f>E14</f>
        <v>-156563.85</v>
      </c>
      <c r="F13" s="23">
        <f t="shared" si="0"/>
        <v>18.618368157284717</v>
      </c>
      <c r="G13" s="23">
        <f t="shared" si="1"/>
        <v>100</v>
      </c>
    </row>
    <row r="14" spans="1:7" ht="45" x14ac:dyDescent="0.25">
      <c r="A14" s="17" t="s">
        <v>638</v>
      </c>
      <c r="B14" s="22" t="s">
        <v>887</v>
      </c>
      <c r="C14" s="24">
        <f>доходы!C188*-1</f>
        <v>-840910.7</v>
      </c>
      <c r="D14" s="24">
        <f>доходы!D188*-1</f>
        <v>-156563.85</v>
      </c>
      <c r="E14" s="24">
        <f>доходы!E188*-1</f>
        <v>-156563.85</v>
      </c>
      <c r="F14" s="23">
        <f t="shared" si="0"/>
        <v>18.618368157284717</v>
      </c>
      <c r="G14" s="23">
        <f t="shared" si="1"/>
        <v>100</v>
      </c>
    </row>
    <row r="15" spans="1:7" ht="30" customHeight="1" x14ac:dyDescent="0.25">
      <c r="A15" s="17" t="s">
        <v>372</v>
      </c>
      <c r="B15" s="22" t="s">
        <v>373</v>
      </c>
      <c r="C15" s="24">
        <f>C16</f>
        <v>878934.19</v>
      </c>
      <c r="D15" s="24">
        <f>D18</f>
        <v>156708.671</v>
      </c>
      <c r="E15" s="24">
        <f>E18</f>
        <v>154409.753</v>
      </c>
      <c r="F15" s="23">
        <f t="shared" si="0"/>
        <v>17.567840090507801</v>
      </c>
      <c r="G15" s="23">
        <f t="shared" si="1"/>
        <v>98.5329988536499</v>
      </c>
    </row>
    <row r="16" spans="1:7" ht="30" x14ac:dyDescent="0.25">
      <c r="A16" s="17" t="s">
        <v>374</v>
      </c>
      <c r="B16" s="22" t="s">
        <v>375</v>
      </c>
      <c r="C16" s="24">
        <f>C17</f>
        <v>878934.19</v>
      </c>
      <c r="D16" s="24">
        <f>D18</f>
        <v>156708.671</v>
      </c>
      <c r="E16" s="24">
        <f>E18</f>
        <v>154409.753</v>
      </c>
      <c r="F16" s="23">
        <f t="shared" si="0"/>
        <v>17.567840090507801</v>
      </c>
      <c r="G16" s="23">
        <f t="shared" si="1"/>
        <v>98.5329988536499</v>
      </c>
    </row>
    <row r="17" spans="1:7" ht="30" x14ac:dyDescent="0.25">
      <c r="A17" s="17" t="s">
        <v>376</v>
      </c>
      <c r="B17" s="22" t="s">
        <v>377</v>
      </c>
      <c r="C17" s="24">
        <f>C18</f>
        <v>878934.19</v>
      </c>
      <c r="D17" s="24">
        <f>D18</f>
        <v>156708.671</v>
      </c>
      <c r="E17" s="24">
        <f>E18</f>
        <v>154409.753</v>
      </c>
      <c r="F17" s="23">
        <f t="shared" si="0"/>
        <v>17.567840090507801</v>
      </c>
      <c r="G17" s="23">
        <f t="shared" si="1"/>
        <v>98.5329988536499</v>
      </c>
    </row>
    <row r="18" spans="1:7" ht="45" x14ac:dyDescent="0.25">
      <c r="A18" s="17" t="s">
        <v>639</v>
      </c>
      <c r="B18" s="22" t="s">
        <v>886</v>
      </c>
      <c r="C18" s="24">
        <f>расходы!F825</f>
        <v>878934.19</v>
      </c>
      <c r="D18" s="24">
        <f>расходы!H825</f>
        <v>156708.671</v>
      </c>
      <c r="E18" s="24">
        <f>расходы!I825</f>
        <v>154409.753</v>
      </c>
      <c r="F18" s="23">
        <f t="shared" si="0"/>
        <v>17.567840090507801</v>
      </c>
      <c r="G18" s="23">
        <f t="shared" si="1"/>
        <v>98.5329988536499</v>
      </c>
    </row>
    <row r="19" spans="1:7" ht="27" customHeight="1" x14ac:dyDescent="0.25">
      <c r="A19" s="19"/>
      <c r="B19" s="20" t="s">
        <v>361</v>
      </c>
      <c r="C19" s="25">
        <f>C9</f>
        <v>38023.489999999991</v>
      </c>
      <c r="D19" s="25">
        <f>D9</f>
        <v>144.82099999999627</v>
      </c>
      <c r="E19" s="25">
        <f>E9</f>
        <v>-2154.0970000000088</v>
      </c>
      <c r="F19" s="25">
        <f t="shared" ref="F19:G19" si="3">F9</f>
        <v>-5.6651743435439759</v>
      </c>
      <c r="G19" s="25">
        <f t="shared" si="3"/>
        <v>-1487.4203326866023</v>
      </c>
    </row>
  </sheetData>
  <mergeCells count="6">
    <mergeCell ref="B6:G6"/>
    <mergeCell ref="C4:E4"/>
    <mergeCell ref="A5:G5"/>
    <mergeCell ref="C1:G1"/>
    <mergeCell ref="C2:G2"/>
    <mergeCell ref="C3:G3"/>
  </mergeCells>
  <pageMargins left="0.39370078740157483" right="0.19685039370078741" top="0.74803149606299213" bottom="0.74803149606299213" header="0" footer="0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G78"/>
  <sheetViews>
    <sheetView view="pageBreakPreview" zoomScale="80" zoomScaleNormal="70" zoomScaleSheetLayoutView="80" workbookViewId="0">
      <selection activeCell="D3" sqref="D3"/>
    </sheetView>
  </sheetViews>
  <sheetFormatPr defaultRowHeight="15" x14ac:dyDescent="0.25"/>
  <cols>
    <col min="1" max="1" width="8.7109375" customWidth="1"/>
    <col min="2" max="2" width="80.5703125" customWidth="1"/>
    <col min="3" max="3" width="19.7109375" customWidth="1"/>
    <col min="4" max="7" width="15.7109375" customWidth="1"/>
    <col min="251" max="251" width="8.7109375" customWidth="1"/>
    <col min="252" max="252" width="53.42578125" customWidth="1"/>
    <col min="253" max="253" width="15.7109375" customWidth="1"/>
    <col min="254" max="254" width="15.85546875" customWidth="1"/>
    <col min="255" max="255" width="15.5703125" customWidth="1"/>
    <col min="256" max="256" width="17" customWidth="1"/>
    <col min="257" max="257" width="17.85546875" customWidth="1"/>
    <col min="258" max="258" width="14.5703125" customWidth="1"/>
    <col min="259" max="259" width="15.140625" customWidth="1"/>
    <col min="260" max="260" width="17.140625" customWidth="1"/>
    <col min="261" max="261" width="15.7109375" customWidth="1"/>
    <col min="262" max="262" width="13.5703125" bestFit="1" customWidth="1"/>
    <col min="507" max="507" width="8.7109375" customWidth="1"/>
    <col min="508" max="508" width="53.42578125" customWidth="1"/>
    <col min="509" max="509" width="15.7109375" customWidth="1"/>
    <col min="510" max="510" width="15.85546875" customWidth="1"/>
    <col min="511" max="511" width="15.5703125" customWidth="1"/>
    <col min="512" max="512" width="17" customWidth="1"/>
    <col min="513" max="513" width="17.85546875" customWidth="1"/>
    <col min="514" max="514" width="14.5703125" customWidth="1"/>
    <col min="515" max="515" width="15.140625" customWidth="1"/>
    <col min="516" max="516" width="17.140625" customWidth="1"/>
    <col min="517" max="517" width="15.7109375" customWidth="1"/>
    <col min="518" max="518" width="13.5703125" bestFit="1" customWidth="1"/>
    <col min="763" max="763" width="8.7109375" customWidth="1"/>
    <col min="764" max="764" width="53.42578125" customWidth="1"/>
    <col min="765" max="765" width="15.7109375" customWidth="1"/>
    <col min="766" max="766" width="15.85546875" customWidth="1"/>
    <col min="767" max="767" width="15.5703125" customWidth="1"/>
    <col min="768" max="768" width="17" customWidth="1"/>
    <col min="769" max="769" width="17.85546875" customWidth="1"/>
    <col min="770" max="770" width="14.5703125" customWidth="1"/>
    <col min="771" max="771" width="15.140625" customWidth="1"/>
    <col min="772" max="772" width="17.140625" customWidth="1"/>
    <col min="773" max="773" width="15.7109375" customWidth="1"/>
    <col min="774" max="774" width="13.5703125" bestFit="1" customWidth="1"/>
    <col min="1019" max="1019" width="8.7109375" customWidth="1"/>
    <col min="1020" max="1020" width="53.42578125" customWidth="1"/>
    <col min="1021" max="1021" width="15.7109375" customWidth="1"/>
    <col min="1022" max="1022" width="15.85546875" customWidth="1"/>
    <col min="1023" max="1023" width="15.5703125" customWidth="1"/>
    <col min="1024" max="1024" width="17" customWidth="1"/>
    <col min="1025" max="1025" width="17.85546875" customWidth="1"/>
    <col min="1026" max="1026" width="14.5703125" customWidth="1"/>
    <col min="1027" max="1027" width="15.140625" customWidth="1"/>
    <col min="1028" max="1028" width="17.140625" customWidth="1"/>
    <col min="1029" max="1029" width="15.7109375" customWidth="1"/>
    <col min="1030" max="1030" width="13.5703125" bestFit="1" customWidth="1"/>
    <col min="1275" max="1275" width="8.7109375" customWidth="1"/>
    <col min="1276" max="1276" width="53.42578125" customWidth="1"/>
    <col min="1277" max="1277" width="15.7109375" customWidth="1"/>
    <col min="1278" max="1278" width="15.85546875" customWidth="1"/>
    <col min="1279" max="1279" width="15.5703125" customWidth="1"/>
    <col min="1280" max="1280" width="17" customWidth="1"/>
    <col min="1281" max="1281" width="17.85546875" customWidth="1"/>
    <col min="1282" max="1282" width="14.5703125" customWidth="1"/>
    <col min="1283" max="1283" width="15.140625" customWidth="1"/>
    <col min="1284" max="1284" width="17.140625" customWidth="1"/>
    <col min="1285" max="1285" width="15.7109375" customWidth="1"/>
    <col min="1286" max="1286" width="13.5703125" bestFit="1" customWidth="1"/>
    <col min="1531" max="1531" width="8.7109375" customWidth="1"/>
    <col min="1532" max="1532" width="53.42578125" customWidth="1"/>
    <col min="1533" max="1533" width="15.7109375" customWidth="1"/>
    <col min="1534" max="1534" width="15.85546875" customWidth="1"/>
    <col min="1535" max="1535" width="15.5703125" customWidth="1"/>
    <col min="1536" max="1536" width="17" customWidth="1"/>
    <col min="1537" max="1537" width="17.85546875" customWidth="1"/>
    <col min="1538" max="1538" width="14.5703125" customWidth="1"/>
    <col min="1539" max="1539" width="15.140625" customWidth="1"/>
    <col min="1540" max="1540" width="17.140625" customWidth="1"/>
    <col min="1541" max="1541" width="15.7109375" customWidth="1"/>
    <col min="1542" max="1542" width="13.5703125" bestFit="1" customWidth="1"/>
    <col min="1787" max="1787" width="8.7109375" customWidth="1"/>
    <col min="1788" max="1788" width="53.42578125" customWidth="1"/>
    <col min="1789" max="1789" width="15.7109375" customWidth="1"/>
    <col min="1790" max="1790" width="15.85546875" customWidth="1"/>
    <col min="1791" max="1791" width="15.5703125" customWidth="1"/>
    <col min="1792" max="1792" width="17" customWidth="1"/>
    <col min="1793" max="1793" width="17.85546875" customWidth="1"/>
    <col min="1794" max="1794" width="14.5703125" customWidth="1"/>
    <col min="1795" max="1795" width="15.140625" customWidth="1"/>
    <col min="1796" max="1796" width="17.140625" customWidth="1"/>
    <col min="1797" max="1797" width="15.7109375" customWidth="1"/>
    <col min="1798" max="1798" width="13.5703125" bestFit="1" customWidth="1"/>
    <col min="2043" max="2043" width="8.7109375" customWidth="1"/>
    <col min="2044" max="2044" width="53.42578125" customWidth="1"/>
    <col min="2045" max="2045" width="15.7109375" customWidth="1"/>
    <col min="2046" max="2046" width="15.85546875" customWidth="1"/>
    <col min="2047" max="2047" width="15.5703125" customWidth="1"/>
    <col min="2048" max="2048" width="17" customWidth="1"/>
    <col min="2049" max="2049" width="17.85546875" customWidth="1"/>
    <col min="2050" max="2050" width="14.5703125" customWidth="1"/>
    <col min="2051" max="2051" width="15.140625" customWidth="1"/>
    <col min="2052" max="2052" width="17.140625" customWidth="1"/>
    <col min="2053" max="2053" width="15.7109375" customWidth="1"/>
    <col min="2054" max="2054" width="13.5703125" bestFit="1" customWidth="1"/>
    <col min="2299" max="2299" width="8.7109375" customWidth="1"/>
    <col min="2300" max="2300" width="53.42578125" customWidth="1"/>
    <col min="2301" max="2301" width="15.7109375" customWidth="1"/>
    <col min="2302" max="2302" width="15.85546875" customWidth="1"/>
    <col min="2303" max="2303" width="15.5703125" customWidth="1"/>
    <col min="2304" max="2304" width="17" customWidth="1"/>
    <col min="2305" max="2305" width="17.85546875" customWidth="1"/>
    <col min="2306" max="2306" width="14.5703125" customWidth="1"/>
    <col min="2307" max="2307" width="15.140625" customWidth="1"/>
    <col min="2308" max="2308" width="17.140625" customWidth="1"/>
    <col min="2309" max="2309" width="15.7109375" customWidth="1"/>
    <col min="2310" max="2310" width="13.5703125" bestFit="1" customWidth="1"/>
    <col min="2555" max="2555" width="8.7109375" customWidth="1"/>
    <col min="2556" max="2556" width="53.42578125" customWidth="1"/>
    <col min="2557" max="2557" width="15.7109375" customWidth="1"/>
    <col min="2558" max="2558" width="15.85546875" customWidth="1"/>
    <col min="2559" max="2559" width="15.5703125" customWidth="1"/>
    <col min="2560" max="2560" width="17" customWidth="1"/>
    <col min="2561" max="2561" width="17.85546875" customWidth="1"/>
    <col min="2562" max="2562" width="14.5703125" customWidth="1"/>
    <col min="2563" max="2563" width="15.140625" customWidth="1"/>
    <col min="2564" max="2564" width="17.140625" customWidth="1"/>
    <col min="2565" max="2565" width="15.7109375" customWidth="1"/>
    <col min="2566" max="2566" width="13.5703125" bestFit="1" customWidth="1"/>
    <col min="2811" max="2811" width="8.7109375" customWidth="1"/>
    <col min="2812" max="2812" width="53.42578125" customWidth="1"/>
    <col min="2813" max="2813" width="15.7109375" customWidth="1"/>
    <col min="2814" max="2814" width="15.85546875" customWidth="1"/>
    <col min="2815" max="2815" width="15.5703125" customWidth="1"/>
    <col min="2816" max="2816" width="17" customWidth="1"/>
    <col min="2817" max="2817" width="17.85546875" customWidth="1"/>
    <col min="2818" max="2818" width="14.5703125" customWidth="1"/>
    <col min="2819" max="2819" width="15.140625" customWidth="1"/>
    <col min="2820" max="2820" width="17.140625" customWidth="1"/>
    <col min="2821" max="2821" width="15.7109375" customWidth="1"/>
    <col min="2822" max="2822" width="13.5703125" bestFit="1" customWidth="1"/>
    <col min="3067" max="3067" width="8.7109375" customWidth="1"/>
    <col min="3068" max="3068" width="53.42578125" customWidth="1"/>
    <col min="3069" max="3069" width="15.7109375" customWidth="1"/>
    <col min="3070" max="3070" width="15.85546875" customWidth="1"/>
    <col min="3071" max="3071" width="15.5703125" customWidth="1"/>
    <col min="3072" max="3072" width="17" customWidth="1"/>
    <col min="3073" max="3073" width="17.85546875" customWidth="1"/>
    <col min="3074" max="3074" width="14.5703125" customWidth="1"/>
    <col min="3075" max="3075" width="15.140625" customWidth="1"/>
    <col min="3076" max="3076" width="17.140625" customWidth="1"/>
    <col min="3077" max="3077" width="15.7109375" customWidth="1"/>
    <col min="3078" max="3078" width="13.5703125" bestFit="1" customWidth="1"/>
    <col min="3323" max="3323" width="8.7109375" customWidth="1"/>
    <col min="3324" max="3324" width="53.42578125" customWidth="1"/>
    <col min="3325" max="3325" width="15.7109375" customWidth="1"/>
    <col min="3326" max="3326" width="15.85546875" customWidth="1"/>
    <col min="3327" max="3327" width="15.5703125" customWidth="1"/>
    <col min="3328" max="3328" width="17" customWidth="1"/>
    <col min="3329" max="3329" width="17.85546875" customWidth="1"/>
    <col min="3330" max="3330" width="14.5703125" customWidth="1"/>
    <col min="3331" max="3331" width="15.140625" customWidth="1"/>
    <col min="3332" max="3332" width="17.140625" customWidth="1"/>
    <col min="3333" max="3333" width="15.7109375" customWidth="1"/>
    <col min="3334" max="3334" width="13.5703125" bestFit="1" customWidth="1"/>
    <col min="3579" max="3579" width="8.7109375" customWidth="1"/>
    <col min="3580" max="3580" width="53.42578125" customWidth="1"/>
    <col min="3581" max="3581" width="15.7109375" customWidth="1"/>
    <col min="3582" max="3582" width="15.85546875" customWidth="1"/>
    <col min="3583" max="3583" width="15.5703125" customWidth="1"/>
    <col min="3584" max="3584" width="17" customWidth="1"/>
    <col min="3585" max="3585" width="17.85546875" customWidth="1"/>
    <col min="3586" max="3586" width="14.5703125" customWidth="1"/>
    <col min="3587" max="3587" width="15.140625" customWidth="1"/>
    <col min="3588" max="3588" width="17.140625" customWidth="1"/>
    <col min="3589" max="3589" width="15.7109375" customWidth="1"/>
    <col min="3590" max="3590" width="13.5703125" bestFit="1" customWidth="1"/>
    <col min="3835" max="3835" width="8.7109375" customWidth="1"/>
    <col min="3836" max="3836" width="53.42578125" customWidth="1"/>
    <col min="3837" max="3837" width="15.7109375" customWidth="1"/>
    <col min="3838" max="3838" width="15.85546875" customWidth="1"/>
    <col min="3839" max="3839" width="15.5703125" customWidth="1"/>
    <col min="3840" max="3840" width="17" customWidth="1"/>
    <col min="3841" max="3841" width="17.85546875" customWidth="1"/>
    <col min="3842" max="3842" width="14.5703125" customWidth="1"/>
    <col min="3843" max="3843" width="15.140625" customWidth="1"/>
    <col min="3844" max="3844" width="17.140625" customWidth="1"/>
    <col min="3845" max="3845" width="15.7109375" customWidth="1"/>
    <col min="3846" max="3846" width="13.5703125" bestFit="1" customWidth="1"/>
    <col min="4091" max="4091" width="8.7109375" customWidth="1"/>
    <col min="4092" max="4092" width="53.42578125" customWidth="1"/>
    <col min="4093" max="4093" width="15.7109375" customWidth="1"/>
    <col min="4094" max="4094" width="15.85546875" customWidth="1"/>
    <col min="4095" max="4095" width="15.5703125" customWidth="1"/>
    <col min="4096" max="4096" width="17" customWidth="1"/>
    <col min="4097" max="4097" width="17.85546875" customWidth="1"/>
    <col min="4098" max="4098" width="14.5703125" customWidth="1"/>
    <col min="4099" max="4099" width="15.140625" customWidth="1"/>
    <col min="4100" max="4100" width="17.140625" customWidth="1"/>
    <col min="4101" max="4101" width="15.7109375" customWidth="1"/>
    <col min="4102" max="4102" width="13.5703125" bestFit="1" customWidth="1"/>
    <col min="4347" max="4347" width="8.7109375" customWidth="1"/>
    <col min="4348" max="4348" width="53.42578125" customWidth="1"/>
    <col min="4349" max="4349" width="15.7109375" customWidth="1"/>
    <col min="4350" max="4350" width="15.85546875" customWidth="1"/>
    <col min="4351" max="4351" width="15.5703125" customWidth="1"/>
    <col min="4352" max="4352" width="17" customWidth="1"/>
    <col min="4353" max="4353" width="17.85546875" customWidth="1"/>
    <col min="4354" max="4354" width="14.5703125" customWidth="1"/>
    <col min="4355" max="4355" width="15.140625" customWidth="1"/>
    <col min="4356" max="4356" width="17.140625" customWidth="1"/>
    <col min="4357" max="4357" width="15.7109375" customWidth="1"/>
    <col min="4358" max="4358" width="13.5703125" bestFit="1" customWidth="1"/>
    <col min="4603" max="4603" width="8.7109375" customWidth="1"/>
    <col min="4604" max="4604" width="53.42578125" customWidth="1"/>
    <col min="4605" max="4605" width="15.7109375" customWidth="1"/>
    <col min="4606" max="4606" width="15.85546875" customWidth="1"/>
    <col min="4607" max="4607" width="15.5703125" customWidth="1"/>
    <col min="4608" max="4608" width="17" customWidth="1"/>
    <col min="4609" max="4609" width="17.85546875" customWidth="1"/>
    <col min="4610" max="4610" width="14.5703125" customWidth="1"/>
    <col min="4611" max="4611" width="15.140625" customWidth="1"/>
    <col min="4612" max="4612" width="17.140625" customWidth="1"/>
    <col min="4613" max="4613" width="15.7109375" customWidth="1"/>
    <col min="4614" max="4614" width="13.5703125" bestFit="1" customWidth="1"/>
    <col min="4859" max="4859" width="8.7109375" customWidth="1"/>
    <col min="4860" max="4860" width="53.42578125" customWidth="1"/>
    <col min="4861" max="4861" width="15.7109375" customWidth="1"/>
    <col min="4862" max="4862" width="15.85546875" customWidth="1"/>
    <col min="4863" max="4863" width="15.5703125" customWidth="1"/>
    <col min="4864" max="4864" width="17" customWidth="1"/>
    <col min="4865" max="4865" width="17.85546875" customWidth="1"/>
    <col min="4866" max="4866" width="14.5703125" customWidth="1"/>
    <col min="4867" max="4867" width="15.140625" customWidth="1"/>
    <col min="4868" max="4868" width="17.140625" customWidth="1"/>
    <col min="4869" max="4869" width="15.7109375" customWidth="1"/>
    <col min="4870" max="4870" width="13.5703125" bestFit="1" customWidth="1"/>
    <col min="5115" max="5115" width="8.7109375" customWidth="1"/>
    <col min="5116" max="5116" width="53.42578125" customWidth="1"/>
    <col min="5117" max="5117" width="15.7109375" customWidth="1"/>
    <col min="5118" max="5118" width="15.85546875" customWidth="1"/>
    <col min="5119" max="5119" width="15.5703125" customWidth="1"/>
    <col min="5120" max="5120" width="17" customWidth="1"/>
    <col min="5121" max="5121" width="17.85546875" customWidth="1"/>
    <col min="5122" max="5122" width="14.5703125" customWidth="1"/>
    <col min="5123" max="5123" width="15.140625" customWidth="1"/>
    <col min="5124" max="5124" width="17.140625" customWidth="1"/>
    <col min="5125" max="5125" width="15.7109375" customWidth="1"/>
    <col min="5126" max="5126" width="13.5703125" bestFit="1" customWidth="1"/>
    <col min="5371" max="5371" width="8.7109375" customWidth="1"/>
    <col min="5372" max="5372" width="53.42578125" customWidth="1"/>
    <col min="5373" max="5373" width="15.7109375" customWidth="1"/>
    <col min="5374" max="5374" width="15.85546875" customWidth="1"/>
    <col min="5375" max="5375" width="15.5703125" customWidth="1"/>
    <col min="5376" max="5376" width="17" customWidth="1"/>
    <col min="5377" max="5377" width="17.85546875" customWidth="1"/>
    <col min="5378" max="5378" width="14.5703125" customWidth="1"/>
    <col min="5379" max="5379" width="15.140625" customWidth="1"/>
    <col min="5380" max="5380" width="17.140625" customWidth="1"/>
    <col min="5381" max="5381" width="15.7109375" customWidth="1"/>
    <col min="5382" max="5382" width="13.5703125" bestFit="1" customWidth="1"/>
    <col min="5627" max="5627" width="8.7109375" customWidth="1"/>
    <col min="5628" max="5628" width="53.42578125" customWidth="1"/>
    <col min="5629" max="5629" width="15.7109375" customWidth="1"/>
    <col min="5630" max="5630" width="15.85546875" customWidth="1"/>
    <col min="5631" max="5631" width="15.5703125" customWidth="1"/>
    <col min="5632" max="5632" width="17" customWidth="1"/>
    <col min="5633" max="5633" width="17.85546875" customWidth="1"/>
    <col min="5634" max="5634" width="14.5703125" customWidth="1"/>
    <col min="5635" max="5635" width="15.140625" customWidth="1"/>
    <col min="5636" max="5636" width="17.140625" customWidth="1"/>
    <col min="5637" max="5637" width="15.7109375" customWidth="1"/>
    <col min="5638" max="5638" width="13.5703125" bestFit="1" customWidth="1"/>
    <col min="5883" max="5883" width="8.7109375" customWidth="1"/>
    <col min="5884" max="5884" width="53.42578125" customWidth="1"/>
    <col min="5885" max="5885" width="15.7109375" customWidth="1"/>
    <col min="5886" max="5886" width="15.85546875" customWidth="1"/>
    <col min="5887" max="5887" width="15.5703125" customWidth="1"/>
    <col min="5888" max="5888" width="17" customWidth="1"/>
    <col min="5889" max="5889" width="17.85546875" customWidth="1"/>
    <col min="5890" max="5890" width="14.5703125" customWidth="1"/>
    <col min="5891" max="5891" width="15.140625" customWidth="1"/>
    <col min="5892" max="5892" width="17.140625" customWidth="1"/>
    <col min="5893" max="5893" width="15.7109375" customWidth="1"/>
    <col min="5894" max="5894" width="13.5703125" bestFit="1" customWidth="1"/>
    <col min="6139" max="6139" width="8.7109375" customWidth="1"/>
    <col min="6140" max="6140" width="53.42578125" customWidth="1"/>
    <col min="6141" max="6141" width="15.7109375" customWidth="1"/>
    <col min="6142" max="6142" width="15.85546875" customWidth="1"/>
    <col min="6143" max="6143" width="15.5703125" customWidth="1"/>
    <col min="6144" max="6144" width="17" customWidth="1"/>
    <col min="6145" max="6145" width="17.85546875" customWidth="1"/>
    <col min="6146" max="6146" width="14.5703125" customWidth="1"/>
    <col min="6147" max="6147" width="15.140625" customWidth="1"/>
    <col min="6148" max="6148" width="17.140625" customWidth="1"/>
    <col min="6149" max="6149" width="15.7109375" customWidth="1"/>
    <col min="6150" max="6150" width="13.5703125" bestFit="1" customWidth="1"/>
    <col min="6395" max="6395" width="8.7109375" customWidth="1"/>
    <col min="6396" max="6396" width="53.42578125" customWidth="1"/>
    <col min="6397" max="6397" width="15.7109375" customWidth="1"/>
    <col min="6398" max="6398" width="15.85546875" customWidth="1"/>
    <col min="6399" max="6399" width="15.5703125" customWidth="1"/>
    <col min="6400" max="6400" width="17" customWidth="1"/>
    <col min="6401" max="6401" width="17.85546875" customWidth="1"/>
    <col min="6402" max="6402" width="14.5703125" customWidth="1"/>
    <col min="6403" max="6403" width="15.140625" customWidth="1"/>
    <col min="6404" max="6404" width="17.140625" customWidth="1"/>
    <col min="6405" max="6405" width="15.7109375" customWidth="1"/>
    <col min="6406" max="6406" width="13.5703125" bestFit="1" customWidth="1"/>
    <col min="6651" max="6651" width="8.7109375" customWidth="1"/>
    <col min="6652" max="6652" width="53.42578125" customWidth="1"/>
    <col min="6653" max="6653" width="15.7109375" customWidth="1"/>
    <col min="6654" max="6654" width="15.85546875" customWidth="1"/>
    <col min="6655" max="6655" width="15.5703125" customWidth="1"/>
    <col min="6656" max="6656" width="17" customWidth="1"/>
    <col min="6657" max="6657" width="17.85546875" customWidth="1"/>
    <col min="6658" max="6658" width="14.5703125" customWidth="1"/>
    <col min="6659" max="6659" width="15.140625" customWidth="1"/>
    <col min="6660" max="6660" width="17.140625" customWidth="1"/>
    <col min="6661" max="6661" width="15.7109375" customWidth="1"/>
    <col min="6662" max="6662" width="13.5703125" bestFit="1" customWidth="1"/>
    <col min="6907" max="6907" width="8.7109375" customWidth="1"/>
    <col min="6908" max="6908" width="53.42578125" customWidth="1"/>
    <col min="6909" max="6909" width="15.7109375" customWidth="1"/>
    <col min="6910" max="6910" width="15.85546875" customWidth="1"/>
    <col min="6911" max="6911" width="15.5703125" customWidth="1"/>
    <col min="6912" max="6912" width="17" customWidth="1"/>
    <col min="6913" max="6913" width="17.85546875" customWidth="1"/>
    <col min="6914" max="6914" width="14.5703125" customWidth="1"/>
    <col min="6915" max="6915" width="15.140625" customWidth="1"/>
    <col min="6916" max="6916" width="17.140625" customWidth="1"/>
    <col min="6917" max="6917" width="15.7109375" customWidth="1"/>
    <col min="6918" max="6918" width="13.5703125" bestFit="1" customWidth="1"/>
    <col min="7163" max="7163" width="8.7109375" customWidth="1"/>
    <col min="7164" max="7164" width="53.42578125" customWidth="1"/>
    <col min="7165" max="7165" width="15.7109375" customWidth="1"/>
    <col min="7166" max="7166" width="15.85546875" customWidth="1"/>
    <col min="7167" max="7167" width="15.5703125" customWidth="1"/>
    <col min="7168" max="7168" width="17" customWidth="1"/>
    <col min="7169" max="7169" width="17.85546875" customWidth="1"/>
    <col min="7170" max="7170" width="14.5703125" customWidth="1"/>
    <col min="7171" max="7171" width="15.140625" customWidth="1"/>
    <col min="7172" max="7172" width="17.140625" customWidth="1"/>
    <col min="7173" max="7173" width="15.7109375" customWidth="1"/>
    <col min="7174" max="7174" width="13.5703125" bestFit="1" customWidth="1"/>
    <col min="7419" max="7419" width="8.7109375" customWidth="1"/>
    <col min="7420" max="7420" width="53.42578125" customWidth="1"/>
    <col min="7421" max="7421" width="15.7109375" customWidth="1"/>
    <col min="7422" max="7422" width="15.85546875" customWidth="1"/>
    <col min="7423" max="7423" width="15.5703125" customWidth="1"/>
    <col min="7424" max="7424" width="17" customWidth="1"/>
    <col min="7425" max="7425" width="17.85546875" customWidth="1"/>
    <col min="7426" max="7426" width="14.5703125" customWidth="1"/>
    <col min="7427" max="7427" width="15.140625" customWidth="1"/>
    <col min="7428" max="7428" width="17.140625" customWidth="1"/>
    <col min="7429" max="7429" width="15.7109375" customWidth="1"/>
    <col min="7430" max="7430" width="13.5703125" bestFit="1" customWidth="1"/>
    <col min="7675" max="7675" width="8.7109375" customWidth="1"/>
    <col min="7676" max="7676" width="53.42578125" customWidth="1"/>
    <col min="7677" max="7677" width="15.7109375" customWidth="1"/>
    <col min="7678" max="7678" width="15.85546875" customWidth="1"/>
    <col min="7679" max="7679" width="15.5703125" customWidth="1"/>
    <col min="7680" max="7680" width="17" customWidth="1"/>
    <col min="7681" max="7681" width="17.85546875" customWidth="1"/>
    <col min="7682" max="7682" width="14.5703125" customWidth="1"/>
    <col min="7683" max="7683" width="15.140625" customWidth="1"/>
    <col min="7684" max="7684" width="17.140625" customWidth="1"/>
    <col min="7685" max="7685" width="15.7109375" customWidth="1"/>
    <col min="7686" max="7686" width="13.5703125" bestFit="1" customWidth="1"/>
    <col min="7931" max="7931" width="8.7109375" customWidth="1"/>
    <col min="7932" max="7932" width="53.42578125" customWidth="1"/>
    <col min="7933" max="7933" width="15.7109375" customWidth="1"/>
    <col min="7934" max="7934" width="15.85546875" customWidth="1"/>
    <col min="7935" max="7935" width="15.5703125" customWidth="1"/>
    <col min="7936" max="7936" width="17" customWidth="1"/>
    <col min="7937" max="7937" width="17.85546875" customWidth="1"/>
    <col min="7938" max="7938" width="14.5703125" customWidth="1"/>
    <col min="7939" max="7939" width="15.140625" customWidth="1"/>
    <col min="7940" max="7940" width="17.140625" customWidth="1"/>
    <col min="7941" max="7941" width="15.7109375" customWidth="1"/>
    <col min="7942" max="7942" width="13.5703125" bestFit="1" customWidth="1"/>
    <col min="8187" max="8187" width="8.7109375" customWidth="1"/>
    <col min="8188" max="8188" width="53.42578125" customWidth="1"/>
    <col min="8189" max="8189" width="15.7109375" customWidth="1"/>
    <col min="8190" max="8190" width="15.85546875" customWidth="1"/>
    <col min="8191" max="8191" width="15.5703125" customWidth="1"/>
    <col min="8192" max="8192" width="17" customWidth="1"/>
    <col min="8193" max="8193" width="17.85546875" customWidth="1"/>
    <col min="8194" max="8194" width="14.5703125" customWidth="1"/>
    <col min="8195" max="8195" width="15.140625" customWidth="1"/>
    <col min="8196" max="8196" width="17.140625" customWidth="1"/>
    <col min="8197" max="8197" width="15.7109375" customWidth="1"/>
    <col min="8198" max="8198" width="13.5703125" bestFit="1" customWidth="1"/>
    <col min="8443" max="8443" width="8.7109375" customWidth="1"/>
    <col min="8444" max="8444" width="53.42578125" customWidth="1"/>
    <col min="8445" max="8445" width="15.7109375" customWidth="1"/>
    <col min="8446" max="8446" width="15.85546875" customWidth="1"/>
    <col min="8447" max="8447" width="15.5703125" customWidth="1"/>
    <col min="8448" max="8448" width="17" customWidth="1"/>
    <col min="8449" max="8449" width="17.85546875" customWidth="1"/>
    <col min="8450" max="8450" width="14.5703125" customWidth="1"/>
    <col min="8451" max="8451" width="15.140625" customWidth="1"/>
    <col min="8452" max="8452" width="17.140625" customWidth="1"/>
    <col min="8453" max="8453" width="15.7109375" customWidth="1"/>
    <col min="8454" max="8454" width="13.5703125" bestFit="1" customWidth="1"/>
    <col min="8699" max="8699" width="8.7109375" customWidth="1"/>
    <col min="8700" max="8700" width="53.42578125" customWidth="1"/>
    <col min="8701" max="8701" width="15.7109375" customWidth="1"/>
    <col min="8702" max="8702" width="15.85546875" customWidth="1"/>
    <col min="8703" max="8703" width="15.5703125" customWidth="1"/>
    <col min="8704" max="8704" width="17" customWidth="1"/>
    <col min="8705" max="8705" width="17.85546875" customWidth="1"/>
    <col min="8706" max="8706" width="14.5703125" customWidth="1"/>
    <col min="8707" max="8707" width="15.140625" customWidth="1"/>
    <col min="8708" max="8708" width="17.140625" customWidth="1"/>
    <col min="8709" max="8709" width="15.7109375" customWidth="1"/>
    <col min="8710" max="8710" width="13.5703125" bestFit="1" customWidth="1"/>
    <col min="8955" max="8955" width="8.7109375" customWidth="1"/>
    <col min="8956" max="8956" width="53.42578125" customWidth="1"/>
    <col min="8957" max="8957" width="15.7109375" customWidth="1"/>
    <col min="8958" max="8958" width="15.85546875" customWidth="1"/>
    <col min="8959" max="8959" width="15.5703125" customWidth="1"/>
    <col min="8960" max="8960" width="17" customWidth="1"/>
    <col min="8961" max="8961" width="17.85546875" customWidth="1"/>
    <col min="8962" max="8962" width="14.5703125" customWidth="1"/>
    <col min="8963" max="8963" width="15.140625" customWidth="1"/>
    <col min="8964" max="8964" width="17.140625" customWidth="1"/>
    <col min="8965" max="8965" width="15.7109375" customWidth="1"/>
    <col min="8966" max="8966" width="13.5703125" bestFit="1" customWidth="1"/>
    <col min="9211" max="9211" width="8.7109375" customWidth="1"/>
    <col min="9212" max="9212" width="53.42578125" customWidth="1"/>
    <col min="9213" max="9213" width="15.7109375" customWidth="1"/>
    <col min="9214" max="9214" width="15.85546875" customWidth="1"/>
    <col min="9215" max="9215" width="15.5703125" customWidth="1"/>
    <col min="9216" max="9216" width="17" customWidth="1"/>
    <col min="9217" max="9217" width="17.85546875" customWidth="1"/>
    <col min="9218" max="9218" width="14.5703125" customWidth="1"/>
    <col min="9219" max="9219" width="15.140625" customWidth="1"/>
    <col min="9220" max="9220" width="17.140625" customWidth="1"/>
    <col min="9221" max="9221" width="15.7109375" customWidth="1"/>
    <col min="9222" max="9222" width="13.5703125" bestFit="1" customWidth="1"/>
    <col min="9467" max="9467" width="8.7109375" customWidth="1"/>
    <col min="9468" max="9468" width="53.42578125" customWidth="1"/>
    <col min="9469" max="9469" width="15.7109375" customWidth="1"/>
    <col min="9470" max="9470" width="15.85546875" customWidth="1"/>
    <col min="9471" max="9471" width="15.5703125" customWidth="1"/>
    <col min="9472" max="9472" width="17" customWidth="1"/>
    <col min="9473" max="9473" width="17.85546875" customWidth="1"/>
    <col min="9474" max="9474" width="14.5703125" customWidth="1"/>
    <col min="9475" max="9475" width="15.140625" customWidth="1"/>
    <col min="9476" max="9476" width="17.140625" customWidth="1"/>
    <col min="9477" max="9477" width="15.7109375" customWidth="1"/>
    <col min="9478" max="9478" width="13.5703125" bestFit="1" customWidth="1"/>
    <col min="9723" max="9723" width="8.7109375" customWidth="1"/>
    <col min="9724" max="9724" width="53.42578125" customWidth="1"/>
    <col min="9725" max="9725" width="15.7109375" customWidth="1"/>
    <col min="9726" max="9726" width="15.85546875" customWidth="1"/>
    <col min="9727" max="9727" width="15.5703125" customWidth="1"/>
    <col min="9728" max="9728" width="17" customWidth="1"/>
    <col min="9729" max="9729" width="17.85546875" customWidth="1"/>
    <col min="9730" max="9730" width="14.5703125" customWidth="1"/>
    <col min="9731" max="9731" width="15.140625" customWidth="1"/>
    <col min="9732" max="9732" width="17.140625" customWidth="1"/>
    <col min="9733" max="9733" width="15.7109375" customWidth="1"/>
    <col min="9734" max="9734" width="13.5703125" bestFit="1" customWidth="1"/>
    <col min="9979" max="9979" width="8.7109375" customWidth="1"/>
    <col min="9980" max="9980" width="53.42578125" customWidth="1"/>
    <col min="9981" max="9981" width="15.7109375" customWidth="1"/>
    <col min="9982" max="9982" width="15.85546875" customWidth="1"/>
    <col min="9983" max="9983" width="15.5703125" customWidth="1"/>
    <col min="9984" max="9984" width="17" customWidth="1"/>
    <col min="9985" max="9985" width="17.85546875" customWidth="1"/>
    <col min="9986" max="9986" width="14.5703125" customWidth="1"/>
    <col min="9987" max="9987" width="15.140625" customWidth="1"/>
    <col min="9988" max="9988" width="17.140625" customWidth="1"/>
    <col min="9989" max="9989" width="15.7109375" customWidth="1"/>
    <col min="9990" max="9990" width="13.5703125" bestFit="1" customWidth="1"/>
    <col min="10235" max="10235" width="8.7109375" customWidth="1"/>
    <col min="10236" max="10236" width="53.42578125" customWidth="1"/>
    <col min="10237" max="10237" width="15.7109375" customWidth="1"/>
    <col min="10238" max="10238" width="15.85546875" customWidth="1"/>
    <col min="10239" max="10239" width="15.5703125" customWidth="1"/>
    <col min="10240" max="10240" width="17" customWidth="1"/>
    <col min="10241" max="10241" width="17.85546875" customWidth="1"/>
    <col min="10242" max="10242" width="14.5703125" customWidth="1"/>
    <col min="10243" max="10243" width="15.140625" customWidth="1"/>
    <col min="10244" max="10244" width="17.140625" customWidth="1"/>
    <col min="10245" max="10245" width="15.7109375" customWidth="1"/>
    <col min="10246" max="10246" width="13.5703125" bestFit="1" customWidth="1"/>
    <col min="10491" max="10491" width="8.7109375" customWidth="1"/>
    <col min="10492" max="10492" width="53.42578125" customWidth="1"/>
    <col min="10493" max="10493" width="15.7109375" customWidth="1"/>
    <col min="10494" max="10494" width="15.85546875" customWidth="1"/>
    <col min="10495" max="10495" width="15.5703125" customWidth="1"/>
    <col min="10496" max="10496" width="17" customWidth="1"/>
    <col min="10497" max="10497" width="17.85546875" customWidth="1"/>
    <col min="10498" max="10498" width="14.5703125" customWidth="1"/>
    <col min="10499" max="10499" width="15.140625" customWidth="1"/>
    <col min="10500" max="10500" width="17.140625" customWidth="1"/>
    <col min="10501" max="10501" width="15.7109375" customWidth="1"/>
    <col min="10502" max="10502" width="13.5703125" bestFit="1" customWidth="1"/>
    <col min="10747" max="10747" width="8.7109375" customWidth="1"/>
    <col min="10748" max="10748" width="53.42578125" customWidth="1"/>
    <col min="10749" max="10749" width="15.7109375" customWidth="1"/>
    <col min="10750" max="10750" width="15.85546875" customWidth="1"/>
    <col min="10751" max="10751" width="15.5703125" customWidth="1"/>
    <col min="10752" max="10752" width="17" customWidth="1"/>
    <col min="10753" max="10753" width="17.85546875" customWidth="1"/>
    <col min="10754" max="10754" width="14.5703125" customWidth="1"/>
    <col min="10755" max="10755" width="15.140625" customWidth="1"/>
    <col min="10756" max="10756" width="17.140625" customWidth="1"/>
    <col min="10757" max="10757" width="15.7109375" customWidth="1"/>
    <col min="10758" max="10758" width="13.5703125" bestFit="1" customWidth="1"/>
    <col min="11003" max="11003" width="8.7109375" customWidth="1"/>
    <col min="11004" max="11004" width="53.42578125" customWidth="1"/>
    <col min="11005" max="11005" width="15.7109375" customWidth="1"/>
    <col min="11006" max="11006" width="15.85546875" customWidth="1"/>
    <col min="11007" max="11007" width="15.5703125" customWidth="1"/>
    <col min="11008" max="11008" width="17" customWidth="1"/>
    <col min="11009" max="11009" width="17.85546875" customWidth="1"/>
    <col min="11010" max="11010" width="14.5703125" customWidth="1"/>
    <col min="11011" max="11011" width="15.140625" customWidth="1"/>
    <col min="11012" max="11012" width="17.140625" customWidth="1"/>
    <col min="11013" max="11013" width="15.7109375" customWidth="1"/>
    <col min="11014" max="11014" width="13.5703125" bestFit="1" customWidth="1"/>
    <col min="11259" max="11259" width="8.7109375" customWidth="1"/>
    <col min="11260" max="11260" width="53.42578125" customWidth="1"/>
    <col min="11261" max="11261" width="15.7109375" customWidth="1"/>
    <col min="11262" max="11262" width="15.85546875" customWidth="1"/>
    <col min="11263" max="11263" width="15.5703125" customWidth="1"/>
    <col min="11264" max="11264" width="17" customWidth="1"/>
    <col min="11265" max="11265" width="17.85546875" customWidth="1"/>
    <col min="11266" max="11266" width="14.5703125" customWidth="1"/>
    <col min="11267" max="11267" width="15.140625" customWidth="1"/>
    <col min="11268" max="11268" width="17.140625" customWidth="1"/>
    <col min="11269" max="11269" width="15.7109375" customWidth="1"/>
    <col min="11270" max="11270" width="13.5703125" bestFit="1" customWidth="1"/>
    <col min="11515" max="11515" width="8.7109375" customWidth="1"/>
    <col min="11516" max="11516" width="53.42578125" customWidth="1"/>
    <col min="11517" max="11517" width="15.7109375" customWidth="1"/>
    <col min="11518" max="11518" width="15.85546875" customWidth="1"/>
    <col min="11519" max="11519" width="15.5703125" customWidth="1"/>
    <col min="11520" max="11520" width="17" customWidth="1"/>
    <col min="11521" max="11521" width="17.85546875" customWidth="1"/>
    <col min="11522" max="11522" width="14.5703125" customWidth="1"/>
    <col min="11523" max="11523" width="15.140625" customWidth="1"/>
    <col min="11524" max="11524" width="17.140625" customWidth="1"/>
    <col min="11525" max="11525" width="15.7109375" customWidth="1"/>
    <col min="11526" max="11526" width="13.5703125" bestFit="1" customWidth="1"/>
    <col min="11771" max="11771" width="8.7109375" customWidth="1"/>
    <col min="11772" max="11772" width="53.42578125" customWidth="1"/>
    <col min="11773" max="11773" width="15.7109375" customWidth="1"/>
    <col min="11774" max="11774" width="15.85546875" customWidth="1"/>
    <col min="11775" max="11775" width="15.5703125" customWidth="1"/>
    <col min="11776" max="11776" width="17" customWidth="1"/>
    <col min="11777" max="11777" width="17.85546875" customWidth="1"/>
    <col min="11778" max="11778" width="14.5703125" customWidth="1"/>
    <col min="11779" max="11779" width="15.140625" customWidth="1"/>
    <col min="11780" max="11780" width="17.140625" customWidth="1"/>
    <col min="11781" max="11781" width="15.7109375" customWidth="1"/>
    <col min="11782" max="11782" width="13.5703125" bestFit="1" customWidth="1"/>
    <col min="12027" max="12027" width="8.7109375" customWidth="1"/>
    <col min="12028" max="12028" width="53.42578125" customWidth="1"/>
    <col min="12029" max="12029" width="15.7109375" customWidth="1"/>
    <col min="12030" max="12030" width="15.85546875" customWidth="1"/>
    <col min="12031" max="12031" width="15.5703125" customWidth="1"/>
    <col min="12032" max="12032" width="17" customWidth="1"/>
    <col min="12033" max="12033" width="17.85546875" customWidth="1"/>
    <col min="12034" max="12034" width="14.5703125" customWidth="1"/>
    <col min="12035" max="12035" width="15.140625" customWidth="1"/>
    <col min="12036" max="12036" width="17.140625" customWidth="1"/>
    <col min="12037" max="12037" width="15.7109375" customWidth="1"/>
    <col min="12038" max="12038" width="13.5703125" bestFit="1" customWidth="1"/>
    <col min="12283" max="12283" width="8.7109375" customWidth="1"/>
    <col min="12284" max="12284" width="53.42578125" customWidth="1"/>
    <col min="12285" max="12285" width="15.7109375" customWidth="1"/>
    <col min="12286" max="12286" width="15.85546875" customWidth="1"/>
    <col min="12287" max="12287" width="15.5703125" customWidth="1"/>
    <col min="12288" max="12288" width="17" customWidth="1"/>
    <col min="12289" max="12289" width="17.85546875" customWidth="1"/>
    <col min="12290" max="12290" width="14.5703125" customWidth="1"/>
    <col min="12291" max="12291" width="15.140625" customWidth="1"/>
    <col min="12292" max="12292" width="17.140625" customWidth="1"/>
    <col min="12293" max="12293" width="15.7109375" customWidth="1"/>
    <col min="12294" max="12294" width="13.5703125" bestFit="1" customWidth="1"/>
    <col min="12539" max="12539" width="8.7109375" customWidth="1"/>
    <col min="12540" max="12540" width="53.42578125" customWidth="1"/>
    <col min="12541" max="12541" width="15.7109375" customWidth="1"/>
    <col min="12542" max="12542" width="15.85546875" customWidth="1"/>
    <col min="12543" max="12543" width="15.5703125" customWidth="1"/>
    <col min="12544" max="12544" width="17" customWidth="1"/>
    <col min="12545" max="12545" width="17.85546875" customWidth="1"/>
    <col min="12546" max="12546" width="14.5703125" customWidth="1"/>
    <col min="12547" max="12547" width="15.140625" customWidth="1"/>
    <col min="12548" max="12548" width="17.140625" customWidth="1"/>
    <col min="12549" max="12549" width="15.7109375" customWidth="1"/>
    <col min="12550" max="12550" width="13.5703125" bestFit="1" customWidth="1"/>
    <col min="12795" max="12795" width="8.7109375" customWidth="1"/>
    <col min="12796" max="12796" width="53.42578125" customWidth="1"/>
    <col min="12797" max="12797" width="15.7109375" customWidth="1"/>
    <col min="12798" max="12798" width="15.85546875" customWidth="1"/>
    <col min="12799" max="12799" width="15.5703125" customWidth="1"/>
    <col min="12800" max="12800" width="17" customWidth="1"/>
    <col min="12801" max="12801" width="17.85546875" customWidth="1"/>
    <col min="12802" max="12802" width="14.5703125" customWidth="1"/>
    <col min="12803" max="12803" width="15.140625" customWidth="1"/>
    <col min="12804" max="12804" width="17.140625" customWidth="1"/>
    <col min="12805" max="12805" width="15.7109375" customWidth="1"/>
    <col min="12806" max="12806" width="13.5703125" bestFit="1" customWidth="1"/>
    <col min="13051" max="13051" width="8.7109375" customWidth="1"/>
    <col min="13052" max="13052" width="53.42578125" customWidth="1"/>
    <col min="13053" max="13053" width="15.7109375" customWidth="1"/>
    <col min="13054" max="13054" width="15.85546875" customWidth="1"/>
    <col min="13055" max="13055" width="15.5703125" customWidth="1"/>
    <col min="13056" max="13056" width="17" customWidth="1"/>
    <col min="13057" max="13057" width="17.85546875" customWidth="1"/>
    <col min="13058" max="13058" width="14.5703125" customWidth="1"/>
    <col min="13059" max="13059" width="15.140625" customWidth="1"/>
    <col min="13060" max="13060" width="17.140625" customWidth="1"/>
    <col min="13061" max="13061" width="15.7109375" customWidth="1"/>
    <col min="13062" max="13062" width="13.5703125" bestFit="1" customWidth="1"/>
    <col min="13307" max="13307" width="8.7109375" customWidth="1"/>
    <col min="13308" max="13308" width="53.42578125" customWidth="1"/>
    <col min="13309" max="13309" width="15.7109375" customWidth="1"/>
    <col min="13310" max="13310" width="15.85546875" customWidth="1"/>
    <col min="13311" max="13311" width="15.5703125" customWidth="1"/>
    <col min="13312" max="13312" width="17" customWidth="1"/>
    <col min="13313" max="13313" width="17.85546875" customWidth="1"/>
    <col min="13314" max="13314" width="14.5703125" customWidth="1"/>
    <col min="13315" max="13315" width="15.140625" customWidth="1"/>
    <col min="13316" max="13316" width="17.140625" customWidth="1"/>
    <col min="13317" max="13317" width="15.7109375" customWidth="1"/>
    <col min="13318" max="13318" width="13.5703125" bestFit="1" customWidth="1"/>
    <col min="13563" max="13563" width="8.7109375" customWidth="1"/>
    <col min="13564" max="13564" width="53.42578125" customWidth="1"/>
    <col min="13565" max="13565" width="15.7109375" customWidth="1"/>
    <col min="13566" max="13566" width="15.85546875" customWidth="1"/>
    <col min="13567" max="13567" width="15.5703125" customWidth="1"/>
    <col min="13568" max="13568" width="17" customWidth="1"/>
    <col min="13569" max="13569" width="17.85546875" customWidth="1"/>
    <col min="13570" max="13570" width="14.5703125" customWidth="1"/>
    <col min="13571" max="13571" width="15.140625" customWidth="1"/>
    <col min="13572" max="13572" width="17.140625" customWidth="1"/>
    <col min="13573" max="13573" width="15.7109375" customWidth="1"/>
    <col min="13574" max="13574" width="13.5703125" bestFit="1" customWidth="1"/>
    <col min="13819" max="13819" width="8.7109375" customWidth="1"/>
    <col min="13820" max="13820" width="53.42578125" customWidth="1"/>
    <col min="13821" max="13821" width="15.7109375" customWidth="1"/>
    <col min="13822" max="13822" width="15.85546875" customWidth="1"/>
    <col min="13823" max="13823" width="15.5703125" customWidth="1"/>
    <col min="13824" max="13824" width="17" customWidth="1"/>
    <col min="13825" max="13825" width="17.85546875" customWidth="1"/>
    <col min="13826" max="13826" width="14.5703125" customWidth="1"/>
    <col min="13827" max="13827" width="15.140625" customWidth="1"/>
    <col min="13828" max="13828" width="17.140625" customWidth="1"/>
    <col min="13829" max="13829" width="15.7109375" customWidth="1"/>
    <col min="13830" max="13830" width="13.5703125" bestFit="1" customWidth="1"/>
    <col min="14075" max="14075" width="8.7109375" customWidth="1"/>
    <col min="14076" max="14076" width="53.42578125" customWidth="1"/>
    <col min="14077" max="14077" width="15.7109375" customWidth="1"/>
    <col min="14078" max="14078" width="15.85546875" customWidth="1"/>
    <col min="14079" max="14079" width="15.5703125" customWidth="1"/>
    <col min="14080" max="14080" width="17" customWidth="1"/>
    <col min="14081" max="14081" width="17.85546875" customWidth="1"/>
    <col min="14082" max="14082" width="14.5703125" customWidth="1"/>
    <col min="14083" max="14083" width="15.140625" customWidth="1"/>
    <col min="14084" max="14084" width="17.140625" customWidth="1"/>
    <col min="14085" max="14085" width="15.7109375" customWidth="1"/>
    <col min="14086" max="14086" width="13.5703125" bestFit="1" customWidth="1"/>
    <col min="14331" max="14331" width="8.7109375" customWidth="1"/>
    <col min="14332" max="14332" width="53.42578125" customWidth="1"/>
    <col min="14333" max="14333" width="15.7109375" customWidth="1"/>
    <col min="14334" max="14334" width="15.85546875" customWidth="1"/>
    <col min="14335" max="14335" width="15.5703125" customWidth="1"/>
    <col min="14336" max="14336" width="17" customWidth="1"/>
    <col min="14337" max="14337" width="17.85546875" customWidth="1"/>
    <col min="14338" max="14338" width="14.5703125" customWidth="1"/>
    <col min="14339" max="14339" width="15.140625" customWidth="1"/>
    <col min="14340" max="14340" width="17.140625" customWidth="1"/>
    <col min="14341" max="14341" width="15.7109375" customWidth="1"/>
    <col min="14342" max="14342" width="13.5703125" bestFit="1" customWidth="1"/>
    <col min="14587" max="14587" width="8.7109375" customWidth="1"/>
    <col min="14588" max="14588" width="53.42578125" customWidth="1"/>
    <col min="14589" max="14589" width="15.7109375" customWidth="1"/>
    <col min="14590" max="14590" width="15.85546875" customWidth="1"/>
    <col min="14591" max="14591" width="15.5703125" customWidth="1"/>
    <col min="14592" max="14592" width="17" customWidth="1"/>
    <col min="14593" max="14593" width="17.85546875" customWidth="1"/>
    <col min="14594" max="14594" width="14.5703125" customWidth="1"/>
    <col min="14595" max="14595" width="15.140625" customWidth="1"/>
    <col min="14596" max="14596" width="17.140625" customWidth="1"/>
    <col min="14597" max="14597" width="15.7109375" customWidth="1"/>
    <col min="14598" max="14598" width="13.5703125" bestFit="1" customWidth="1"/>
    <col min="14843" max="14843" width="8.7109375" customWidth="1"/>
    <col min="14844" max="14844" width="53.42578125" customWidth="1"/>
    <col min="14845" max="14845" width="15.7109375" customWidth="1"/>
    <col min="14846" max="14846" width="15.85546875" customWidth="1"/>
    <col min="14847" max="14847" width="15.5703125" customWidth="1"/>
    <col min="14848" max="14848" width="17" customWidth="1"/>
    <col min="14849" max="14849" width="17.85546875" customWidth="1"/>
    <col min="14850" max="14850" width="14.5703125" customWidth="1"/>
    <col min="14851" max="14851" width="15.140625" customWidth="1"/>
    <col min="14852" max="14852" width="17.140625" customWidth="1"/>
    <col min="14853" max="14853" width="15.7109375" customWidth="1"/>
    <col min="14854" max="14854" width="13.5703125" bestFit="1" customWidth="1"/>
    <col min="15099" max="15099" width="8.7109375" customWidth="1"/>
    <col min="15100" max="15100" width="53.42578125" customWidth="1"/>
    <col min="15101" max="15101" width="15.7109375" customWidth="1"/>
    <col min="15102" max="15102" width="15.85546875" customWidth="1"/>
    <col min="15103" max="15103" width="15.5703125" customWidth="1"/>
    <col min="15104" max="15104" width="17" customWidth="1"/>
    <col min="15105" max="15105" width="17.85546875" customWidth="1"/>
    <col min="15106" max="15106" width="14.5703125" customWidth="1"/>
    <col min="15107" max="15107" width="15.140625" customWidth="1"/>
    <col min="15108" max="15108" width="17.140625" customWidth="1"/>
    <col min="15109" max="15109" width="15.7109375" customWidth="1"/>
    <col min="15110" max="15110" width="13.5703125" bestFit="1" customWidth="1"/>
    <col min="15355" max="15355" width="8.7109375" customWidth="1"/>
    <col min="15356" max="15356" width="53.42578125" customWidth="1"/>
    <col min="15357" max="15357" width="15.7109375" customWidth="1"/>
    <col min="15358" max="15358" width="15.85546875" customWidth="1"/>
    <col min="15359" max="15359" width="15.5703125" customWidth="1"/>
    <col min="15360" max="15360" width="17" customWidth="1"/>
    <col min="15361" max="15361" width="17.85546875" customWidth="1"/>
    <col min="15362" max="15362" width="14.5703125" customWidth="1"/>
    <col min="15363" max="15363" width="15.140625" customWidth="1"/>
    <col min="15364" max="15364" width="17.140625" customWidth="1"/>
    <col min="15365" max="15365" width="15.7109375" customWidth="1"/>
    <col min="15366" max="15366" width="13.5703125" bestFit="1" customWidth="1"/>
    <col min="15611" max="15611" width="8.7109375" customWidth="1"/>
    <col min="15612" max="15612" width="53.42578125" customWidth="1"/>
    <col min="15613" max="15613" width="15.7109375" customWidth="1"/>
    <col min="15614" max="15614" width="15.85546875" customWidth="1"/>
    <col min="15615" max="15615" width="15.5703125" customWidth="1"/>
    <col min="15616" max="15616" width="17" customWidth="1"/>
    <col min="15617" max="15617" width="17.85546875" customWidth="1"/>
    <col min="15618" max="15618" width="14.5703125" customWidth="1"/>
    <col min="15619" max="15619" width="15.140625" customWidth="1"/>
    <col min="15620" max="15620" width="17.140625" customWidth="1"/>
    <col min="15621" max="15621" width="15.7109375" customWidth="1"/>
    <col min="15622" max="15622" width="13.5703125" bestFit="1" customWidth="1"/>
    <col min="15867" max="15867" width="8.7109375" customWidth="1"/>
    <col min="15868" max="15868" width="53.42578125" customWidth="1"/>
    <col min="15869" max="15869" width="15.7109375" customWidth="1"/>
    <col min="15870" max="15870" width="15.85546875" customWidth="1"/>
    <col min="15871" max="15871" width="15.5703125" customWidth="1"/>
    <col min="15872" max="15872" width="17" customWidth="1"/>
    <col min="15873" max="15873" width="17.85546875" customWidth="1"/>
    <col min="15874" max="15874" width="14.5703125" customWidth="1"/>
    <col min="15875" max="15875" width="15.140625" customWidth="1"/>
    <col min="15876" max="15876" width="17.140625" customWidth="1"/>
    <col min="15877" max="15877" width="15.7109375" customWidth="1"/>
    <col min="15878" max="15878" width="13.5703125" bestFit="1" customWidth="1"/>
    <col min="16123" max="16123" width="8.7109375" customWidth="1"/>
    <col min="16124" max="16124" width="53.42578125" customWidth="1"/>
    <col min="16125" max="16125" width="15.7109375" customWidth="1"/>
    <col min="16126" max="16126" width="15.85546875" customWidth="1"/>
    <col min="16127" max="16127" width="15.5703125" customWidth="1"/>
    <col min="16128" max="16128" width="17" customWidth="1"/>
    <col min="16129" max="16129" width="17.85546875" customWidth="1"/>
    <col min="16130" max="16130" width="14.5703125" customWidth="1"/>
    <col min="16131" max="16131" width="15.140625" customWidth="1"/>
    <col min="16132" max="16132" width="17.140625" customWidth="1"/>
    <col min="16133" max="16133" width="15.7109375" customWidth="1"/>
    <col min="16134" max="16134" width="13.5703125" bestFit="1" customWidth="1"/>
  </cols>
  <sheetData>
    <row r="1" spans="1:7" ht="15.75" x14ac:dyDescent="0.25">
      <c r="E1" s="344"/>
      <c r="F1" s="344"/>
      <c r="G1" s="344" t="s">
        <v>3</v>
      </c>
    </row>
    <row r="2" spans="1:7" ht="15.75" x14ac:dyDescent="0.25">
      <c r="E2" s="374" t="s">
        <v>3</v>
      </c>
      <c r="F2" s="374"/>
      <c r="G2" s="374"/>
    </row>
    <row r="3" spans="1:7" x14ac:dyDescent="0.25">
      <c r="D3" t="s">
        <v>3</v>
      </c>
      <c r="F3" s="373" t="s">
        <v>3</v>
      </c>
      <c r="G3" s="373"/>
    </row>
    <row r="4" spans="1:7" x14ac:dyDescent="0.25">
      <c r="F4" s="354"/>
      <c r="G4" s="354"/>
    </row>
    <row r="5" spans="1:7" ht="34.5" customHeight="1" x14ac:dyDescent="0.25">
      <c r="A5" s="378" t="s">
        <v>1047</v>
      </c>
      <c r="B5" s="378"/>
      <c r="C5" s="378"/>
      <c r="D5" s="378"/>
      <c r="E5" s="378"/>
      <c r="F5" s="378"/>
      <c r="G5" s="378"/>
    </row>
    <row r="6" spans="1:7" ht="16.5" x14ac:dyDescent="0.25">
      <c r="A6" s="290"/>
      <c r="B6" s="290"/>
      <c r="C6" s="290"/>
      <c r="D6" s="290"/>
      <c r="E6" s="290"/>
      <c r="F6" s="293"/>
      <c r="G6" s="293"/>
    </row>
    <row r="7" spans="1:7" ht="15.75" customHeight="1" x14ac:dyDescent="0.25">
      <c r="A7" s="385" t="s">
        <v>855</v>
      </c>
      <c r="B7" s="385" t="s">
        <v>969</v>
      </c>
      <c r="C7" s="389" t="s">
        <v>1049</v>
      </c>
      <c r="D7" s="385" t="s">
        <v>1048</v>
      </c>
      <c r="E7" s="375" t="s">
        <v>1052</v>
      </c>
      <c r="F7" s="375" t="s">
        <v>1055</v>
      </c>
      <c r="G7" s="375" t="s">
        <v>1056</v>
      </c>
    </row>
    <row r="8" spans="1:7" ht="15" customHeight="1" x14ac:dyDescent="0.25">
      <c r="A8" s="385"/>
      <c r="B8" s="385"/>
      <c r="C8" s="390"/>
      <c r="D8" s="385"/>
      <c r="E8" s="376"/>
      <c r="F8" s="376"/>
      <c r="G8" s="376"/>
    </row>
    <row r="9" spans="1:7" ht="15" customHeight="1" x14ac:dyDescent="0.25">
      <c r="A9" s="385"/>
      <c r="B9" s="385"/>
      <c r="C9" s="391"/>
      <c r="D9" s="385"/>
      <c r="E9" s="377"/>
      <c r="F9" s="377"/>
      <c r="G9" s="377"/>
    </row>
    <row r="10" spans="1:7" s="279" customFormat="1" ht="15.75" x14ac:dyDescent="0.25">
      <c r="A10" s="386">
        <v>1</v>
      </c>
      <c r="B10" s="386" t="s">
        <v>277</v>
      </c>
      <c r="C10" s="277" t="s">
        <v>361</v>
      </c>
      <c r="D10" s="278">
        <f>D11+D12</f>
        <v>500</v>
      </c>
      <c r="E10" s="278">
        <f>E11+E12</f>
        <v>72</v>
      </c>
      <c r="F10" s="346">
        <f>E10/D10*100</f>
        <v>14.399999999999999</v>
      </c>
      <c r="G10" s="346">
        <f>D10-E10</f>
        <v>428</v>
      </c>
    </row>
    <row r="11" spans="1:7" s="279" customFormat="1" ht="15.75" x14ac:dyDescent="0.25">
      <c r="A11" s="387"/>
      <c r="B11" s="387"/>
      <c r="C11" s="277" t="s">
        <v>1050</v>
      </c>
      <c r="D11" s="278">
        <v>0</v>
      </c>
      <c r="E11" s="278">
        <v>0</v>
      </c>
      <c r="F11" s="278"/>
      <c r="G11" s="278">
        <f t="shared" ref="G11:G74" si="0">D11-E11</f>
        <v>0</v>
      </c>
    </row>
    <row r="12" spans="1:7" s="279" customFormat="1" ht="15.75" x14ac:dyDescent="0.25">
      <c r="A12" s="388"/>
      <c r="B12" s="388"/>
      <c r="C12" s="277" t="s">
        <v>1051</v>
      </c>
      <c r="D12" s="278">
        <v>500</v>
      </c>
      <c r="E12" s="278">
        <v>72</v>
      </c>
      <c r="F12" s="278">
        <f t="shared" ref="F12:F73" si="1">E12/D12*100</f>
        <v>14.399999999999999</v>
      </c>
      <c r="G12" s="278">
        <f t="shared" si="0"/>
        <v>428</v>
      </c>
    </row>
    <row r="13" spans="1:7" s="279" customFormat="1" ht="15.75" x14ac:dyDescent="0.25">
      <c r="A13" s="386">
        <v>2</v>
      </c>
      <c r="B13" s="386" t="s">
        <v>281</v>
      </c>
      <c r="C13" s="277" t="s">
        <v>361</v>
      </c>
      <c r="D13" s="278">
        <f>D14+D15</f>
        <v>55300.333339999997</v>
      </c>
      <c r="E13" s="278">
        <f>E14+E15</f>
        <v>0</v>
      </c>
      <c r="F13" s="278">
        <f t="shared" si="1"/>
        <v>0</v>
      </c>
      <c r="G13" s="278">
        <f t="shared" si="0"/>
        <v>55300.333339999997</v>
      </c>
    </row>
    <row r="14" spans="1:7" s="279" customFormat="1" ht="15.75" x14ac:dyDescent="0.25">
      <c r="A14" s="387"/>
      <c r="B14" s="387"/>
      <c r="C14" s="277" t="s">
        <v>1050</v>
      </c>
      <c r="D14" s="278">
        <f>D17+D20+D23+D26+D29+D32+D35+D38+D41+D44+D47+D50</f>
        <v>49770.299939999997</v>
      </c>
      <c r="E14" s="278">
        <f>E17+E20+E23+E26+E29+E32+E35+E38+E41+E44+E47+E50</f>
        <v>0</v>
      </c>
      <c r="F14" s="278">
        <f t="shared" si="1"/>
        <v>0</v>
      </c>
      <c r="G14" s="278">
        <f t="shared" si="0"/>
        <v>49770.299939999997</v>
      </c>
    </row>
    <row r="15" spans="1:7" s="279" customFormat="1" ht="15.75" x14ac:dyDescent="0.25">
      <c r="A15" s="388"/>
      <c r="B15" s="388"/>
      <c r="C15" s="277" t="s">
        <v>1051</v>
      </c>
      <c r="D15" s="278">
        <f>D18+D21+D24+D27+D30+D33+D36+D39+D42+D45+D48+D51</f>
        <v>5530.0334000000012</v>
      </c>
      <c r="E15" s="278">
        <f>E18+E21+E24+E27+E30+E33+E36+E39+E42+E45+E48+E51</f>
        <v>0</v>
      </c>
      <c r="F15" s="278">
        <f t="shared" si="1"/>
        <v>0</v>
      </c>
      <c r="G15" s="278">
        <f t="shared" si="0"/>
        <v>5530.0334000000012</v>
      </c>
    </row>
    <row r="16" spans="1:7" ht="15.75" x14ac:dyDescent="0.25">
      <c r="A16" s="379"/>
      <c r="B16" s="382" t="s">
        <v>970</v>
      </c>
      <c r="C16" s="347" t="s">
        <v>361</v>
      </c>
      <c r="D16" s="281">
        <f>D17+D18</f>
        <v>15133.05999</v>
      </c>
      <c r="E16" s="281">
        <f>E17+E18</f>
        <v>0</v>
      </c>
      <c r="F16" s="281">
        <f t="shared" si="1"/>
        <v>0</v>
      </c>
      <c r="G16" s="281">
        <f t="shared" si="0"/>
        <v>15133.05999</v>
      </c>
    </row>
    <row r="17" spans="1:7" ht="15.75" x14ac:dyDescent="0.25">
      <c r="A17" s="380"/>
      <c r="B17" s="383"/>
      <c r="C17" s="347" t="s">
        <v>1050</v>
      </c>
      <c r="D17" s="281">
        <v>13619.753989999999</v>
      </c>
      <c r="E17" s="281">
        <v>0</v>
      </c>
      <c r="F17" s="281">
        <f t="shared" si="1"/>
        <v>0</v>
      </c>
      <c r="G17" s="281">
        <f t="shared" si="0"/>
        <v>13619.753989999999</v>
      </c>
    </row>
    <row r="18" spans="1:7" ht="15.75" x14ac:dyDescent="0.25">
      <c r="A18" s="381"/>
      <c r="B18" s="384"/>
      <c r="C18" s="347" t="s">
        <v>1051</v>
      </c>
      <c r="D18" s="281">
        <v>1513.306</v>
      </c>
      <c r="E18" s="281">
        <v>0</v>
      </c>
      <c r="F18" s="281">
        <f t="shared" si="1"/>
        <v>0</v>
      </c>
      <c r="G18" s="281">
        <f t="shared" si="0"/>
        <v>1513.306</v>
      </c>
    </row>
    <row r="19" spans="1:7" ht="15.75" x14ac:dyDescent="0.25">
      <c r="A19" s="379"/>
      <c r="B19" s="382" t="s">
        <v>971</v>
      </c>
      <c r="C19" s="347" t="s">
        <v>361</v>
      </c>
      <c r="D19" s="281">
        <f>D20+D21</f>
        <v>7495.6250300000002</v>
      </c>
      <c r="E19" s="281">
        <f>E20+E21</f>
        <v>0</v>
      </c>
      <c r="F19" s="281">
        <f t="shared" si="1"/>
        <v>0</v>
      </c>
      <c r="G19" s="281">
        <f t="shared" si="0"/>
        <v>7495.6250300000002</v>
      </c>
    </row>
    <row r="20" spans="1:7" ht="15.75" x14ac:dyDescent="0.25">
      <c r="A20" s="380"/>
      <c r="B20" s="383"/>
      <c r="C20" s="347" t="s">
        <v>1050</v>
      </c>
      <c r="D20" s="281">
        <v>6746.0625200000004</v>
      </c>
      <c r="E20" s="281">
        <v>0</v>
      </c>
      <c r="F20" s="281">
        <f t="shared" si="1"/>
        <v>0</v>
      </c>
      <c r="G20" s="281">
        <f t="shared" si="0"/>
        <v>6746.0625200000004</v>
      </c>
    </row>
    <row r="21" spans="1:7" ht="15.75" x14ac:dyDescent="0.25">
      <c r="A21" s="381"/>
      <c r="B21" s="384"/>
      <c r="C21" s="347" t="s">
        <v>1051</v>
      </c>
      <c r="D21" s="281">
        <v>749.56250999999997</v>
      </c>
      <c r="E21" s="281">
        <v>0</v>
      </c>
      <c r="F21" s="281">
        <f t="shared" si="1"/>
        <v>0</v>
      </c>
      <c r="G21" s="281">
        <f t="shared" si="0"/>
        <v>749.56250999999997</v>
      </c>
    </row>
    <row r="22" spans="1:7" ht="15.75" x14ac:dyDescent="0.25">
      <c r="A22" s="379"/>
      <c r="B22" s="382" t="s">
        <v>972</v>
      </c>
      <c r="C22" s="347" t="s">
        <v>361</v>
      </c>
      <c r="D22" s="281">
        <f>D23+D24</f>
        <v>6516.2107399999995</v>
      </c>
      <c r="E22" s="281">
        <f>E23+E24</f>
        <v>0</v>
      </c>
      <c r="F22" s="281">
        <f t="shared" si="1"/>
        <v>0</v>
      </c>
      <c r="G22" s="281">
        <f t="shared" si="0"/>
        <v>6516.2107399999995</v>
      </c>
    </row>
    <row r="23" spans="1:7" ht="15.75" x14ac:dyDescent="0.25">
      <c r="A23" s="380"/>
      <c r="B23" s="383"/>
      <c r="C23" s="347" t="s">
        <v>1050</v>
      </c>
      <c r="D23" s="281">
        <v>5864.5896599999996</v>
      </c>
      <c r="E23" s="281">
        <v>0</v>
      </c>
      <c r="F23" s="281">
        <f t="shared" si="1"/>
        <v>0</v>
      </c>
      <c r="G23" s="281">
        <f t="shared" si="0"/>
        <v>5864.5896599999996</v>
      </c>
    </row>
    <row r="24" spans="1:7" ht="15.75" x14ac:dyDescent="0.25">
      <c r="A24" s="381"/>
      <c r="B24" s="384"/>
      <c r="C24" s="347" t="s">
        <v>1051</v>
      </c>
      <c r="D24" s="281">
        <v>651.62108000000001</v>
      </c>
      <c r="E24" s="281">
        <v>0</v>
      </c>
      <c r="F24" s="281">
        <f t="shared" si="1"/>
        <v>0</v>
      </c>
      <c r="G24" s="281">
        <f t="shared" si="0"/>
        <v>651.62108000000001</v>
      </c>
    </row>
    <row r="25" spans="1:7" ht="49.5" customHeight="1" x14ac:dyDescent="0.25">
      <c r="A25" s="379"/>
      <c r="B25" s="379" t="s">
        <v>973</v>
      </c>
      <c r="C25" s="347" t="s">
        <v>361</v>
      </c>
      <c r="D25" s="281">
        <f>D26+D27</f>
        <v>8440.710500000001</v>
      </c>
      <c r="E25" s="281">
        <f>E26+E27</f>
        <v>0</v>
      </c>
      <c r="F25" s="281">
        <f t="shared" si="1"/>
        <v>0</v>
      </c>
      <c r="G25" s="281">
        <f t="shared" si="0"/>
        <v>8440.710500000001</v>
      </c>
    </row>
    <row r="26" spans="1:7" ht="49.5" customHeight="1" x14ac:dyDescent="0.25">
      <c r="A26" s="380"/>
      <c r="B26" s="380"/>
      <c r="C26" s="347" t="s">
        <v>1050</v>
      </c>
      <c r="D26" s="281">
        <v>7596.6394300000002</v>
      </c>
      <c r="E26" s="281">
        <v>0</v>
      </c>
      <c r="F26" s="281">
        <f t="shared" si="1"/>
        <v>0</v>
      </c>
      <c r="G26" s="281">
        <f t="shared" si="0"/>
        <v>7596.6394300000002</v>
      </c>
    </row>
    <row r="27" spans="1:7" ht="49.5" customHeight="1" x14ac:dyDescent="0.25">
      <c r="A27" s="381"/>
      <c r="B27" s="381"/>
      <c r="C27" s="347" t="s">
        <v>1051</v>
      </c>
      <c r="D27" s="281">
        <v>844.07106999999996</v>
      </c>
      <c r="E27" s="281">
        <v>0</v>
      </c>
      <c r="F27" s="281">
        <f t="shared" si="1"/>
        <v>0</v>
      </c>
      <c r="G27" s="281">
        <f t="shared" si="0"/>
        <v>844.07106999999996</v>
      </c>
    </row>
    <row r="28" spans="1:7" s="280" customFormat="1" ht="32.25" customHeight="1" x14ac:dyDescent="0.25">
      <c r="A28" s="392"/>
      <c r="B28" s="395" t="s">
        <v>974</v>
      </c>
      <c r="C28" s="347" t="s">
        <v>361</v>
      </c>
      <c r="D28" s="281">
        <f>D29+D30</f>
        <v>5443.1574999999993</v>
      </c>
      <c r="E28" s="281">
        <f>E29+E30</f>
        <v>0</v>
      </c>
      <c r="F28" s="281">
        <f t="shared" si="1"/>
        <v>0</v>
      </c>
      <c r="G28" s="281">
        <f t="shared" si="0"/>
        <v>5443.1574999999993</v>
      </c>
    </row>
    <row r="29" spans="1:7" ht="32.25" customHeight="1" x14ac:dyDescent="0.25">
      <c r="A29" s="393"/>
      <c r="B29" s="396"/>
      <c r="C29" s="347" t="s">
        <v>1050</v>
      </c>
      <c r="D29" s="281">
        <v>4898.8417399999998</v>
      </c>
      <c r="E29" s="281">
        <v>0</v>
      </c>
      <c r="F29" s="281">
        <f t="shared" si="1"/>
        <v>0</v>
      </c>
      <c r="G29" s="281">
        <f t="shared" si="0"/>
        <v>4898.8417399999998</v>
      </c>
    </row>
    <row r="30" spans="1:7" ht="32.25" customHeight="1" x14ac:dyDescent="0.25">
      <c r="A30" s="394"/>
      <c r="B30" s="397"/>
      <c r="C30" s="347" t="s">
        <v>1051</v>
      </c>
      <c r="D30" s="281">
        <v>544.31575999999995</v>
      </c>
      <c r="E30" s="281">
        <v>0</v>
      </c>
      <c r="F30" s="281">
        <f t="shared" si="1"/>
        <v>0</v>
      </c>
      <c r="G30" s="281">
        <f t="shared" si="0"/>
        <v>544.31575999999995</v>
      </c>
    </row>
    <row r="31" spans="1:7" s="280" customFormat="1" ht="15.75" x14ac:dyDescent="0.25">
      <c r="A31" s="392"/>
      <c r="B31" s="395" t="s">
        <v>990</v>
      </c>
      <c r="C31" s="347" t="s">
        <v>361</v>
      </c>
      <c r="D31" s="281">
        <f>D32+D33</f>
        <v>3956.8194200000003</v>
      </c>
      <c r="E31" s="281">
        <f>E32+E33</f>
        <v>0</v>
      </c>
      <c r="F31" s="281">
        <f t="shared" si="1"/>
        <v>0</v>
      </c>
      <c r="G31" s="281">
        <f t="shared" si="0"/>
        <v>3956.8194200000003</v>
      </c>
    </row>
    <row r="32" spans="1:7" ht="15.75" x14ac:dyDescent="0.25">
      <c r="A32" s="393"/>
      <c r="B32" s="396"/>
      <c r="C32" s="347" t="s">
        <v>1050</v>
      </c>
      <c r="D32" s="281">
        <v>3561.1374700000001</v>
      </c>
      <c r="E32" s="281">
        <v>0</v>
      </c>
      <c r="F32" s="281">
        <f t="shared" si="1"/>
        <v>0</v>
      </c>
      <c r="G32" s="281">
        <f t="shared" si="0"/>
        <v>3561.1374700000001</v>
      </c>
    </row>
    <row r="33" spans="1:7" ht="15.75" x14ac:dyDescent="0.25">
      <c r="A33" s="394"/>
      <c r="B33" s="397"/>
      <c r="C33" s="347" t="s">
        <v>1051</v>
      </c>
      <c r="D33" s="281">
        <v>395.68194999999997</v>
      </c>
      <c r="E33" s="281">
        <v>0</v>
      </c>
      <c r="F33" s="281">
        <f t="shared" si="1"/>
        <v>0</v>
      </c>
      <c r="G33" s="281">
        <f t="shared" si="0"/>
        <v>395.68194999999997</v>
      </c>
    </row>
    <row r="34" spans="1:7" s="280" customFormat="1" ht="15.75" x14ac:dyDescent="0.25">
      <c r="A34" s="392"/>
      <c r="B34" s="395" t="s">
        <v>991</v>
      </c>
      <c r="C34" s="347" t="s">
        <v>361</v>
      </c>
      <c r="D34" s="281">
        <f>D35+D36</f>
        <v>574.79040000000009</v>
      </c>
      <c r="E34" s="281">
        <f>E35+E36</f>
        <v>0</v>
      </c>
      <c r="F34" s="281">
        <f t="shared" si="1"/>
        <v>0</v>
      </c>
      <c r="G34" s="281">
        <f t="shared" si="0"/>
        <v>574.79040000000009</v>
      </c>
    </row>
    <row r="35" spans="1:7" ht="15.75" x14ac:dyDescent="0.25">
      <c r="A35" s="393"/>
      <c r="B35" s="396"/>
      <c r="C35" s="347" t="s">
        <v>1050</v>
      </c>
      <c r="D35" s="281">
        <v>517.31136000000004</v>
      </c>
      <c r="E35" s="281">
        <v>0</v>
      </c>
      <c r="F35" s="281">
        <f t="shared" si="1"/>
        <v>0</v>
      </c>
      <c r="G35" s="281">
        <f t="shared" si="0"/>
        <v>517.31136000000004</v>
      </c>
    </row>
    <row r="36" spans="1:7" ht="15.75" x14ac:dyDescent="0.25">
      <c r="A36" s="394"/>
      <c r="B36" s="397"/>
      <c r="C36" s="347" t="s">
        <v>1051</v>
      </c>
      <c r="D36" s="281">
        <v>57.479039999999998</v>
      </c>
      <c r="E36" s="281">
        <v>0</v>
      </c>
      <c r="F36" s="281">
        <f t="shared" si="1"/>
        <v>0</v>
      </c>
      <c r="G36" s="281">
        <f t="shared" si="0"/>
        <v>57.479039999999998</v>
      </c>
    </row>
    <row r="37" spans="1:7" s="280" customFormat="1" ht="15.75" x14ac:dyDescent="0.25">
      <c r="A37" s="392"/>
      <c r="B37" s="395" t="s">
        <v>992</v>
      </c>
      <c r="C37" s="347" t="s">
        <v>361</v>
      </c>
      <c r="D37" s="281">
        <f>D38+D39</f>
        <v>572.89800000000002</v>
      </c>
      <c r="E37" s="281">
        <f>E38+E39</f>
        <v>0</v>
      </c>
      <c r="F37" s="281">
        <f t="shared" si="1"/>
        <v>0</v>
      </c>
      <c r="G37" s="281">
        <f t="shared" si="0"/>
        <v>572.89800000000002</v>
      </c>
    </row>
    <row r="38" spans="1:7" ht="15.75" x14ac:dyDescent="0.25">
      <c r="A38" s="393"/>
      <c r="B38" s="396"/>
      <c r="C38" s="347" t="s">
        <v>1050</v>
      </c>
      <c r="D38" s="281">
        <v>515.60820000000001</v>
      </c>
      <c r="E38" s="281">
        <v>0</v>
      </c>
      <c r="F38" s="281">
        <f t="shared" si="1"/>
        <v>0</v>
      </c>
      <c r="G38" s="281">
        <f t="shared" si="0"/>
        <v>515.60820000000001</v>
      </c>
    </row>
    <row r="39" spans="1:7" ht="15.75" x14ac:dyDescent="0.25">
      <c r="A39" s="394"/>
      <c r="B39" s="397"/>
      <c r="C39" s="347" t="s">
        <v>1051</v>
      </c>
      <c r="D39" s="281">
        <v>57.2898</v>
      </c>
      <c r="E39" s="281">
        <v>0</v>
      </c>
      <c r="F39" s="281">
        <f t="shared" si="1"/>
        <v>0</v>
      </c>
      <c r="G39" s="281">
        <f t="shared" si="0"/>
        <v>57.2898</v>
      </c>
    </row>
    <row r="40" spans="1:7" s="280" customFormat="1" ht="15.75" x14ac:dyDescent="0.25">
      <c r="A40" s="392"/>
      <c r="B40" s="395" t="s">
        <v>993</v>
      </c>
      <c r="C40" s="347" t="s">
        <v>361</v>
      </c>
      <c r="D40" s="281">
        <f>D41+D42</f>
        <v>566.58000000000004</v>
      </c>
      <c r="E40" s="281">
        <f>E41+E42</f>
        <v>0</v>
      </c>
      <c r="F40" s="281">
        <f t="shared" si="1"/>
        <v>0</v>
      </c>
      <c r="G40" s="281">
        <f t="shared" si="0"/>
        <v>566.58000000000004</v>
      </c>
    </row>
    <row r="41" spans="1:7" ht="15.75" x14ac:dyDescent="0.25">
      <c r="A41" s="393"/>
      <c r="B41" s="396"/>
      <c r="C41" s="347" t="s">
        <v>1050</v>
      </c>
      <c r="D41" s="281">
        <v>509.92200000000003</v>
      </c>
      <c r="E41" s="281">
        <v>0</v>
      </c>
      <c r="F41" s="281">
        <f t="shared" si="1"/>
        <v>0</v>
      </c>
      <c r="G41" s="281">
        <f t="shared" si="0"/>
        <v>509.92200000000003</v>
      </c>
    </row>
    <row r="42" spans="1:7" ht="15.75" x14ac:dyDescent="0.25">
      <c r="A42" s="394"/>
      <c r="B42" s="397"/>
      <c r="C42" s="347" t="s">
        <v>1051</v>
      </c>
      <c r="D42" s="281">
        <v>56.658000000000001</v>
      </c>
      <c r="E42" s="281">
        <v>0</v>
      </c>
      <c r="F42" s="281">
        <f t="shared" si="1"/>
        <v>0</v>
      </c>
      <c r="G42" s="281">
        <f t="shared" si="0"/>
        <v>56.658000000000001</v>
      </c>
    </row>
    <row r="43" spans="1:7" s="280" customFormat="1" ht="15.75" x14ac:dyDescent="0.25">
      <c r="A43" s="392"/>
      <c r="B43" s="395" t="s">
        <v>994</v>
      </c>
      <c r="C43" s="347" t="s">
        <v>361</v>
      </c>
      <c r="D43" s="281">
        <f>D44+D45</f>
        <v>567.41450999999995</v>
      </c>
      <c r="E43" s="281">
        <f>E44+E45</f>
        <v>0</v>
      </c>
      <c r="F43" s="281">
        <f t="shared" si="1"/>
        <v>0</v>
      </c>
      <c r="G43" s="281">
        <f t="shared" si="0"/>
        <v>567.41450999999995</v>
      </c>
    </row>
    <row r="44" spans="1:7" ht="15.75" x14ac:dyDescent="0.25">
      <c r="A44" s="393"/>
      <c r="B44" s="396"/>
      <c r="C44" s="347" t="s">
        <v>1050</v>
      </c>
      <c r="D44" s="281">
        <v>510.67304999999999</v>
      </c>
      <c r="E44" s="281">
        <v>0</v>
      </c>
      <c r="F44" s="281">
        <f t="shared" si="1"/>
        <v>0</v>
      </c>
      <c r="G44" s="281">
        <f t="shared" si="0"/>
        <v>510.67304999999999</v>
      </c>
    </row>
    <row r="45" spans="1:7" ht="15.75" x14ac:dyDescent="0.25">
      <c r="A45" s="394"/>
      <c r="B45" s="397"/>
      <c r="C45" s="347" t="s">
        <v>1051</v>
      </c>
      <c r="D45" s="281">
        <v>56.741459999999996</v>
      </c>
      <c r="E45" s="281">
        <v>0</v>
      </c>
      <c r="F45" s="281">
        <f t="shared" si="1"/>
        <v>0</v>
      </c>
      <c r="G45" s="281">
        <f t="shared" si="0"/>
        <v>56.741459999999996</v>
      </c>
    </row>
    <row r="46" spans="1:7" s="280" customFormat="1" ht="15.75" x14ac:dyDescent="0.25">
      <c r="A46" s="392"/>
      <c r="B46" s="395" t="s">
        <v>995</v>
      </c>
      <c r="C46" s="347" t="s">
        <v>361</v>
      </c>
      <c r="D46" s="281">
        <f>D47+D48</f>
        <v>3561.7655999999997</v>
      </c>
      <c r="E46" s="281">
        <f>E47+E48</f>
        <v>0</v>
      </c>
      <c r="F46" s="281">
        <f t="shared" si="1"/>
        <v>0</v>
      </c>
      <c r="G46" s="281">
        <f t="shared" si="0"/>
        <v>3561.7655999999997</v>
      </c>
    </row>
    <row r="47" spans="1:7" ht="15.75" x14ac:dyDescent="0.25">
      <c r="A47" s="393"/>
      <c r="B47" s="396"/>
      <c r="C47" s="347" t="s">
        <v>1050</v>
      </c>
      <c r="D47" s="281">
        <v>3205.5890399999998</v>
      </c>
      <c r="E47" s="281">
        <v>0</v>
      </c>
      <c r="F47" s="281">
        <f t="shared" si="1"/>
        <v>0</v>
      </c>
      <c r="G47" s="281">
        <f t="shared" si="0"/>
        <v>3205.5890399999998</v>
      </c>
    </row>
    <row r="48" spans="1:7" ht="15.75" x14ac:dyDescent="0.25">
      <c r="A48" s="394"/>
      <c r="B48" s="397"/>
      <c r="C48" s="347" t="s">
        <v>1051</v>
      </c>
      <c r="D48" s="281">
        <v>356.17655999999999</v>
      </c>
      <c r="E48" s="281">
        <v>0</v>
      </c>
      <c r="F48" s="281">
        <f t="shared" si="1"/>
        <v>0</v>
      </c>
      <c r="G48" s="281">
        <f t="shared" si="0"/>
        <v>356.17655999999999</v>
      </c>
    </row>
    <row r="49" spans="1:7" s="280" customFormat="1" ht="15.75" x14ac:dyDescent="0.25">
      <c r="A49" s="392"/>
      <c r="B49" s="395" t="s">
        <v>996</v>
      </c>
      <c r="C49" s="347" t="s">
        <v>361</v>
      </c>
      <c r="D49" s="281">
        <f>D50+D51</f>
        <v>2471.3016499999999</v>
      </c>
      <c r="E49" s="281">
        <f>E50+E51</f>
        <v>0</v>
      </c>
      <c r="F49" s="281">
        <f t="shared" si="1"/>
        <v>0</v>
      </c>
      <c r="G49" s="281">
        <f t="shared" si="0"/>
        <v>2471.3016499999999</v>
      </c>
    </row>
    <row r="50" spans="1:7" ht="15.75" x14ac:dyDescent="0.25">
      <c r="A50" s="393"/>
      <c r="B50" s="396"/>
      <c r="C50" s="347" t="s">
        <v>1050</v>
      </c>
      <c r="D50" s="281">
        <v>2224.17148</v>
      </c>
      <c r="E50" s="281">
        <v>0</v>
      </c>
      <c r="F50" s="281">
        <f t="shared" si="1"/>
        <v>0</v>
      </c>
      <c r="G50" s="281">
        <f t="shared" si="0"/>
        <v>2224.17148</v>
      </c>
    </row>
    <row r="51" spans="1:7" ht="15.75" x14ac:dyDescent="0.25">
      <c r="A51" s="394"/>
      <c r="B51" s="397"/>
      <c r="C51" s="347" t="s">
        <v>1051</v>
      </c>
      <c r="D51" s="281">
        <v>247.13016999999999</v>
      </c>
      <c r="E51" s="281">
        <v>0</v>
      </c>
      <c r="F51" s="281">
        <f t="shared" si="1"/>
        <v>0</v>
      </c>
      <c r="G51" s="281">
        <f t="shared" si="0"/>
        <v>247.13016999999999</v>
      </c>
    </row>
    <row r="52" spans="1:7" s="279" customFormat="1" ht="15.75" x14ac:dyDescent="0.25">
      <c r="A52" s="386">
        <v>3</v>
      </c>
      <c r="B52" s="386" t="s">
        <v>975</v>
      </c>
      <c r="C52" s="277" t="s">
        <v>361</v>
      </c>
      <c r="D52" s="278">
        <f>D53+D54</f>
        <v>4083</v>
      </c>
      <c r="E52" s="278">
        <f>E53+E54</f>
        <v>1059.4000000000001</v>
      </c>
      <c r="F52" s="278">
        <f t="shared" si="1"/>
        <v>25.94660788635807</v>
      </c>
      <c r="G52" s="278">
        <f t="shared" si="0"/>
        <v>3023.6</v>
      </c>
    </row>
    <row r="53" spans="1:7" s="279" customFormat="1" ht="15.75" x14ac:dyDescent="0.25">
      <c r="A53" s="387"/>
      <c r="B53" s="387"/>
      <c r="C53" s="277" t="s">
        <v>1050</v>
      </c>
      <c r="D53" s="278">
        <f>D56+D59+D68</f>
        <v>0</v>
      </c>
      <c r="E53" s="278">
        <f>E56+E59+E68</f>
        <v>0</v>
      </c>
      <c r="F53" s="278"/>
      <c r="G53" s="278">
        <f t="shared" si="0"/>
        <v>0</v>
      </c>
    </row>
    <row r="54" spans="1:7" s="279" customFormat="1" ht="15.75" x14ac:dyDescent="0.25">
      <c r="A54" s="388"/>
      <c r="B54" s="388"/>
      <c r="C54" s="277" t="s">
        <v>1051</v>
      </c>
      <c r="D54" s="278">
        <f>D57+D60+D69+D63+D66</f>
        <v>4083</v>
      </c>
      <c r="E54" s="278">
        <v>1059.4000000000001</v>
      </c>
      <c r="F54" s="278">
        <f t="shared" si="1"/>
        <v>25.94660788635807</v>
      </c>
      <c r="G54" s="278">
        <f t="shared" si="0"/>
        <v>3023.6</v>
      </c>
    </row>
    <row r="55" spans="1:7" ht="15.75" hidden="1" x14ac:dyDescent="0.25">
      <c r="A55" s="379"/>
      <c r="B55" s="395" t="s">
        <v>976</v>
      </c>
      <c r="C55" s="277" t="s">
        <v>361</v>
      </c>
      <c r="D55" s="281">
        <f>D56+D57</f>
        <v>188.2</v>
      </c>
      <c r="E55" s="281">
        <f>E56+E57</f>
        <v>0</v>
      </c>
      <c r="F55" s="281">
        <f t="shared" si="1"/>
        <v>0</v>
      </c>
      <c r="G55" s="281">
        <f t="shared" si="0"/>
        <v>188.2</v>
      </c>
    </row>
    <row r="56" spans="1:7" ht="15.75" hidden="1" x14ac:dyDescent="0.25">
      <c r="A56" s="380"/>
      <c r="B56" s="396"/>
      <c r="C56" s="277" t="s">
        <v>1050</v>
      </c>
      <c r="D56" s="281"/>
      <c r="E56" s="281"/>
      <c r="F56" s="281" t="e">
        <f t="shared" si="1"/>
        <v>#DIV/0!</v>
      </c>
      <c r="G56" s="281">
        <f t="shared" si="0"/>
        <v>0</v>
      </c>
    </row>
    <row r="57" spans="1:7" ht="15.75" hidden="1" x14ac:dyDescent="0.25">
      <c r="A57" s="381"/>
      <c r="B57" s="397"/>
      <c r="C57" s="277" t="s">
        <v>1051</v>
      </c>
      <c r="D57" s="282">
        <v>188.2</v>
      </c>
      <c r="E57" s="282"/>
      <c r="F57" s="281">
        <f t="shared" si="1"/>
        <v>0</v>
      </c>
      <c r="G57" s="281">
        <f t="shared" si="0"/>
        <v>188.2</v>
      </c>
    </row>
    <row r="58" spans="1:7" ht="15.75" hidden="1" x14ac:dyDescent="0.25">
      <c r="A58" s="379"/>
      <c r="B58" s="395" t="s">
        <v>977</v>
      </c>
      <c r="C58" s="277" t="s">
        <v>361</v>
      </c>
      <c r="D58" s="281">
        <f>D59+D60</f>
        <v>207.3</v>
      </c>
      <c r="E58" s="281">
        <f>E59+E60</f>
        <v>0</v>
      </c>
      <c r="F58" s="281">
        <f t="shared" si="1"/>
        <v>0</v>
      </c>
      <c r="G58" s="281">
        <f t="shared" si="0"/>
        <v>207.3</v>
      </c>
    </row>
    <row r="59" spans="1:7" ht="15.75" hidden="1" x14ac:dyDescent="0.25">
      <c r="A59" s="380"/>
      <c r="B59" s="396"/>
      <c r="C59" s="277" t="s">
        <v>1050</v>
      </c>
      <c r="D59" s="281"/>
      <c r="E59" s="281"/>
      <c r="F59" s="281" t="e">
        <f t="shared" si="1"/>
        <v>#DIV/0!</v>
      </c>
      <c r="G59" s="281">
        <f t="shared" si="0"/>
        <v>0</v>
      </c>
    </row>
    <row r="60" spans="1:7" ht="15.75" hidden="1" x14ac:dyDescent="0.25">
      <c r="A60" s="381"/>
      <c r="B60" s="397"/>
      <c r="C60" s="277" t="s">
        <v>1051</v>
      </c>
      <c r="D60" s="282">
        <v>207.3</v>
      </c>
      <c r="E60" s="282"/>
      <c r="F60" s="281">
        <f t="shared" si="1"/>
        <v>0</v>
      </c>
      <c r="G60" s="281">
        <f t="shared" si="0"/>
        <v>207.3</v>
      </c>
    </row>
    <row r="61" spans="1:7" ht="15.75" hidden="1" x14ac:dyDescent="0.25">
      <c r="A61" s="379"/>
      <c r="B61" s="395" t="s">
        <v>1054</v>
      </c>
      <c r="C61" s="277" t="s">
        <v>361</v>
      </c>
      <c r="D61" s="281">
        <f>D62+D63</f>
        <v>313.60000000000002</v>
      </c>
      <c r="E61" s="281">
        <f>E62+E63</f>
        <v>0</v>
      </c>
      <c r="F61" s="281">
        <f t="shared" si="1"/>
        <v>0</v>
      </c>
      <c r="G61" s="281">
        <f t="shared" si="0"/>
        <v>313.60000000000002</v>
      </c>
    </row>
    <row r="62" spans="1:7" ht="15.75" hidden="1" x14ac:dyDescent="0.25">
      <c r="A62" s="380"/>
      <c r="B62" s="396"/>
      <c r="C62" s="277" t="s">
        <v>1050</v>
      </c>
      <c r="D62" s="281"/>
      <c r="E62" s="281"/>
      <c r="F62" s="281" t="e">
        <f t="shared" si="1"/>
        <v>#DIV/0!</v>
      </c>
      <c r="G62" s="281">
        <f t="shared" si="0"/>
        <v>0</v>
      </c>
    </row>
    <row r="63" spans="1:7" ht="15.75" hidden="1" x14ac:dyDescent="0.25">
      <c r="A63" s="381"/>
      <c r="B63" s="397"/>
      <c r="C63" s="277" t="s">
        <v>1051</v>
      </c>
      <c r="D63" s="282">
        <v>313.60000000000002</v>
      </c>
      <c r="E63" s="282"/>
      <c r="F63" s="281">
        <f t="shared" si="1"/>
        <v>0</v>
      </c>
      <c r="G63" s="281">
        <f t="shared" si="0"/>
        <v>313.60000000000002</v>
      </c>
    </row>
    <row r="64" spans="1:7" ht="15.75" hidden="1" x14ac:dyDescent="0.25">
      <c r="A64" s="379"/>
      <c r="B64" s="395" t="s">
        <v>978</v>
      </c>
      <c r="C64" s="277" t="s">
        <v>361</v>
      </c>
      <c r="D64" s="281">
        <f>D65+D66</f>
        <v>1414.2</v>
      </c>
      <c r="E64" s="281">
        <f>E65+E66</f>
        <v>0</v>
      </c>
      <c r="F64" s="281">
        <f t="shared" si="1"/>
        <v>0</v>
      </c>
      <c r="G64" s="281">
        <f t="shared" si="0"/>
        <v>1414.2</v>
      </c>
    </row>
    <row r="65" spans="1:7" ht="15.75" hidden="1" x14ac:dyDescent="0.25">
      <c r="A65" s="380"/>
      <c r="B65" s="396"/>
      <c r="C65" s="277" t="s">
        <v>1050</v>
      </c>
      <c r="D65" s="281"/>
      <c r="E65" s="281"/>
      <c r="F65" s="281" t="e">
        <f t="shared" si="1"/>
        <v>#DIV/0!</v>
      </c>
      <c r="G65" s="281">
        <f t="shared" si="0"/>
        <v>0</v>
      </c>
    </row>
    <row r="66" spans="1:7" ht="15.75" hidden="1" x14ac:dyDescent="0.25">
      <c r="A66" s="381"/>
      <c r="B66" s="397"/>
      <c r="C66" s="277" t="s">
        <v>1051</v>
      </c>
      <c r="D66" s="282">
        <v>1414.2</v>
      </c>
      <c r="E66" s="282"/>
      <c r="F66" s="281">
        <f t="shared" si="1"/>
        <v>0</v>
      </c>
      <c r="G66" s="281">
        <f t="shared" si="0"/>
        <v>1414.2</v>
      </c>
    </row>
    <row r="67" spans="1:7" ht="15.75" hidden="1" x14ac:dyDescent="0.25">
      <c r="A67" s="379"/>
      <c r="B67" s="395" t="s">
        <v>979</v>
      </c>
      <c r="C67" s="277" t="s">
        <v>361</v>
      </c>
      <c r="D67" s="281">
        <f>D68+D69</f>
        <v>1959.7</v>
      </c>
      <c r="E67" s="281">
        <f>E68+E69</f>
        <v>0</v>
      </c>
      <c r="F67" s="281">
        <f t="shared" si="1"/>
        <v>0</v>
      </c>
      <c r="G67" s="281">
        <f t="shared" si="0"/>
        <v>1959.7</v>
      </c>
    </row>
    <row r="68" spans="1:7" ht="15.75" hidden="1" x14ac:dyDescent="0.25">
      <c r="A68" s="380"/>
      <c r="B68" s="396"/>
      <c r="C68" s="277" t="s">
        <v>1050</v>
      </c>
      <c r="D68" s="281"/>
      <c r="E68" s="281"/>
      <c r="F68" s="281" t="e">
        <f t="shared" si="1"/>
        <v>#DIV/0!</v>
      </c>
      <c r="G68" s="281">
        <f t="shared" si="0"/>
        <v>0</v>
      </c>
    </row>
    <row r="69" spans="1:7" ht="15.75" hidden="1" x14ac:dyDescent="0.25">
      <c r="A69" s="381"/>
      <c r="B69" s="397"/>
      <c r="C69" s="277" t="s">
        <v>1051</v>
      </c>
      <c r="D69" s="282">
        <v>1959.7</v>
      </c>
      <c r="E69" s="282"/>
      <c r="F69" s="281">
        <f t="shared" si="1"/>
        <v>0</v>
      </c>
      <c r="G69" s="281">
        <f t="shared" si="0"/>
        <v>1959.7</v>
      </c>
    </row>
    <row r="70" spans="1:7" s="279" customFormat="1" ht="15.75" x14ac:dyDescent="0.25">
      <c r="A70" s="386">
        <v>4</v>
      </c>
      <c r="B70" s="386" t="s">
        <v>756</v>
      </c>
      <c r="C70" s="277" t="s">
        <v>361</v>
      </c>
      <c r="D70" s="278">
        <f>D71+D72</f>
        <v>25743.9</v>
      </c>
      <c r="E70" s="278">
        <f>E71+E72</f>
        <v>7368.4</v>
      </c>
      <c r="F70" s="278">
        <f t="shared" si="1"/>
        <v>28.621925970812502</v>
      </c>
      <c r="G70" s="278">
        <f t="shared" si="0"/>
        <v>18375.5</v>
      </c>
    </row>
    <row r="71" spans="1:7" s="279" customFormat="1" ht="15.75" x14ac:dyDescent="0.25">
      <c r="A71" s="387"/>
      <c r="B71" s="387"/>
      <c r="C71" s="277" t="s">
        <v>1050</v>
      </c>
      <c r="D71" s="278">
        <v>0</v>
      </c>
      <c r="E71" s="278">
        <v>0</v>
      </c>
      <c r="F71" s="278"/>
      <c r="G71" s="278">
        <f t="shared" si="0"/>
        <v>0</v>
      </c>
    </row>
    <row r="72" spans="1:7" s="279" customFormat="1" ht="15.75" x14ac:dyDescent="0.25">
      <c r="A72" s="388"/>
      <c r="B72" s="388"/>
      <c r="C72" s="277" t="s">
        <v>1051</v>
      </c>
      <c r="D72" s="278">
        <v>25743.9</v>
      </c>
      <c r="E72" s="278">
        <v>7368.4</v>
      </c>
      <c r="F72" s="278">
        <f t="shared" si="1"/>
        <v>28.621925970812502</v>
      </c>
      <c r="G72" s="278">
        <f t="shared" si="0"/>
        <v>18375.5</v>
      </c>
    </row>
    <row r="73" spans="1:7" ht="15.75" x14ac:dyDescent="0.25">
      <c r="A73" s="386">
        <v>5</v>
      </c>
      <c r="B73" s="386" t="s">
        <v>980</v>
      </c>
      <c r="C73" s="277" t="s">
        <v>361</v>
      </c>
      <c r="D73" s="278">
        <f>D74+D75</f>
        <v>264.5</v>
      </c>
      <c r="E73" s="278">
        <f>E74+E75</f>
        <v>178.6</v>
      </c>
      <c r="F73" s="278">
        <f t="shared" si="1"/>
        <v>67.523629489603024</v>
      </c>
      <c r="G73" s="278">
        <f t="shared" si="0"/>
        <v>85.9</v>
      </c>
    </row>
    <row r="74" spans="1:7" ht="15.75" x14ac:dyDescent="0.25">
      <c r="A74" s="387"/>
      <c r="B74" s="387"/>
      <c r="C74" s="277" t="s">
        <v>1050</v>
      </c>
      <c r="D74" s="346">
        <v>0</v>
      </c>
      <c r="E74" s="346">
        <v>0</v>
      </c>
      <c r="F74" s="346"/>
      <c r="G74" s="346">
        <f t="shared" si="0"/>
        <v>0</v>
      </c>
    </row>
    <row r="75" spans="1:7" ht="15.75" x14ac:dyDescent="0.25">
      <c r="A75" s="388"/>
      <c r="B75" s="388"/>
      <c r="C75" s="277" t="s">
        <v>1051</v>
      </c>
      <c r="D75" s="278">
        <v>264.5</v>
      </c>
      <c r="E75" s="278">
        <v>178.6</v>
      </c>
      <c r="F75" s="352">
        <f t="shared" ref="F75:F78" si="2">E75/D75*100</f>
        <v>67.523629489603024</v>
      </c>
      <c r="G75" s="348">
        <f t="shared" ref="G75:G78" si="3">D75-E75</f>
        <v>85.9</v>
      </c>
    </row>
    <row r="76" spans="1:7" s="276" customFormat="1" ht="15.75" x14ac:dyDescent="0.25">
      <c r="A76" s="398"/>
      <c r="B76" s="398" t="s">
        <v>1053</v>
      </c>
      <c r="C76" s="349" t="s">
        <v>361</v>
      </c>
      <c r="D76" s="275">
        <f>D77+D78</f>
        <v>85891.733340000006</v>
      </c>
      <c r="E76" s="275">
        <f>E77+E78</f>
        <v>8678.4</v>
      </c>
      <c r="F76" s="275">
        <f t="shared" si="2"/>
        <v>10.103882716683337</v>
      </c>
      <c r="G76" s="275">
        <f t="shared" si="3"/>
        <v>77213.333340000012</v>
      </c>
    </row>
    <row r="77" spans="1:7" ht="15.75" x14ac:dyDescent="0.25">
      <c r="A77" s="399"/>
      <c r="B77" s="399"/>
      <c r="C77" s="349" t="s">
        <v>1050</v>
      </c>
      <c r="D77" s="350">
        <f>D11+D14+D53+D71+D74</f>
        <v>49770.299939999997</v>
      </c>
      <c r="E77" s="350">
        <f>E11+E14+E53+E71+E74</f>
        <v>0</v>
      </c>
      <c r="F77" s="350">
        <f t="shared" si="2"/>
        <v>0</v>
      </c>
      <c r="G77" s="350">
        <f t="shared" si="3"/>
        <v>49770.299939999997</v>
      </c>
    </row>
    <row r="78" spans="1:7" ht="15.75" x14ac:dyDescent="0.25">
      <c r="A78" s="400"/>
      <c r="B78" s="400"/>
      <c r="C78" s="349" t="s">
        <v>1051</v>
      </c>
      <c r="D78" s="350">
        <f>D12+D15+D54+D72+D75</f>
        <v>36121.433400000002</v>
      </c>
      <c r="E78" s="350">
        <f>E12+E15+E54+E72+E75</f>
        <v>8678.4</v>
      </c>
      <c r="F78" s="351">
        <f t="shared" si="2"/>
        <v>24.025624630942801</v>
      </c>
      <c r="G78" s="351">
        <f t="shared" si="3"/>
        <v>27443.0334</v>
      </c>
    </row>
  </sheetData>
  <mergeCells count="56">
    <mergeCell ref="A73:A75"/>
    <mergeCell ref="B73:B75"/>
    <mergeCell ref="A76:A78"/>
    <mergeCell ref="B76:B78"/>
    <mergeCell ref="A64:A66"/>
    <mergeCell ref="B64:B66"/>
    <mergeCell ref="A67:A69"/>
    <mergeCell ref="B67:B69"/>
    <mergeCell ref="A70:A72"/>
    <mergeCell ref="B70:B72"/>
    <mergeCell ref="A55:A57"/>
    <mergeCell ref="B55:B57"/>
    <mergeCell ref="A58:A60"/>
    <mergeCell ref="B58:B60"/>
    <mergeCell ref="A61:A63"/>
    <mergeCell ref="B61:B63"/>
    <mergeCell ref="A46:A48"/>
    <mergeCell ref="B46:B48"/>
    <mergeCell ref="A49:A51"/>
    <mergeCell ref="B49:B51"/>
    <mergeCell ref="A52:A54"/>
    <mergeCell ref="B52:B54"/>
    <mergeCell ref="A37:A39"/>
    <mergeCell ref="B37:B39"/>
    <mergeCell ref="A40:A42"/>
    <mergeCell ref="B40:B42"/>
    <mergeCell ref="A43:A45"/>
    <mergeCell ref="B43:B45"/>
    <mergeCell ref="A28:A30"/>
    <mergeCell ref="B28:B30"/>
    <mergeCell ref="A31:A33"/>
    <mergeCell ref="B31:B33"/>
    <mergeCell ref="A34:A36"/>
    <mergeCell ref="B34:B36"/>
    <mergeCell ref="A19:A21"/>
    <mergeCell ref="B19:B21"/>
    <mergeCell ref="A22:A24"/>
    <mergeCell ref="B22:B24"/>
    <mergeCell ref="A25:A27"/>
    <mergeCell ref="B25:B27"/>
    <mergeCell ref="E2:G2"/>
    <mergeCell ref="F7:F9"/>
    <mergeCell ref="G7:G9"/>
    <mergeCell ref="A5:G5"/>
    <mergeCell ref="A16:A18"/>
    <mergeCell ref="B16:B18"/>
    <mergeCell ref="D7:D9"/>
    <mergeCell ref="E7:E9"/>
    <mergeCell ref="A7:A9"/>
    <mergeCell ref="B7:B9"/>
    <mergeCell ref="A13:A15"/>
    <mergeCell ref="B13:B15"/>
    <mergeCell ref="B10:B12"/>
    <mergeCell ref="A10:A12"/>
    <mergeCell ref="C7:C9"/>
    <mergeCell ref="F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</vt:lpstr>
      <vt:lpstr>источники</vt:lpstr>
      <vt:lpstr>дорожный фонд</vt:lpstr>
      <vt:lpstr>'дорожный фонд'!Область_печати</vt:lpstr>
      <vt:lpstr>доходы!Область_печати</vt:lpstr>
      <vt:lpstr>расходы!Область_печати</vt:lpstr>
      <vt:lpstr>Таблица_1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2022-05-26T09:43:50Z</cp:lastPrinted>
  <dcterms:created xsi:type="dcterms:W3CDTF">2019-10-23T10:00:46Z</dcterms:created>
  <dcterms:modified xsi:type="dcterms:W3CDTF">2022-05-26T09:43:54Z</dcterms:modified>
</cp:coreProperties>
</file>